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jor\Desktop\"/>
    </mc:Choice>
  </mc:AlternateContent>
  <xr:revisionPtr revIDLastSave="0" documentId="13_ncr:1_{C9CB43BE-7166-48E1-9681-4BC9F98A9988}" xr6:coauthVersionLast="47" xr6:coauthVersionMax="47" xr10:uidLastSave="{00000000-0000-0000-0000-000000000000}"/>
  <bookViews>
    <workbookView xWindow="30" yWindow="630" windowWidth="28770" windowHeight="15570" xr2:uid="{35E3E394-A051-4E77-A254-C74A9C2C8FD8}"/>
  </bookViews>
  <sheets>
    <sheet name="Amorteringar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F5" i="1"/>
  <c r="B9" i="1"/>
  <c r="E9" i="1" s="1"/>
  <c r="J9" i="1" s="1"/>
  <c r="K9" i="1" s="1"/>
  <c r="D9" i="1"/>
  <c r="D78" i="1" s="1"/>
  <c r="I10" i="1"/>
  <c r="I11" i="1"/>
  <c r="I12" i="1" s="1"/>
  <c r="I13" i="1" s="1"/>
  <c r="I14" i="1" s="1"/>
  <c r="I15" i="1" s="1"/>
  <c r="I16" i="1" s="1"/>
  <c r="I17" i="1" s="1"/>
  <c r="I18" i="1" s="1"/>
  <c r="I19" i="1" s="1"/>
  <c r="I20" i="1"/>
  <c r="I21" i="1" s="1"/>
  <c r="I22" i="1" s="1"/>
  <c r="I23" i="1" s="1"/>
  <c r="I24" i="1" s="1"/>
  <c r="I25" i="1" s="1"/>
  <c r="I26" i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D130" i="1"/>
  <c r="D140" i="1"/>
  <c r="D150" i="1"/>
  <c r="D184" i="1"/>
  <c r="D185" i="1"/>
  <c r="D187" i="1"/>
  <c r="D177" i="1" l="1"/>
  <c r="D119" i="1"/>
  <c r="D179" i="1"/>
  <c r="D176" i="1"/>
  <c r="D85" i="1"/>
  <c r="D127" i="1"/>
  <c r="D169" i="1"/>
  <c r="D168" i="1"/>
  <c r="D186" i="1"/>
  <c r="D178" i="1"/>
  <c r="D170" i="1"/>
  <c r="D149" i="1"/>
  <c r="D100" i="1"/>
  <c r="D12" i="1"/>
  <c r="D20" i="1"/>
  <c r="D27" i="1"/>
  <c r="D34" i="1"/>
  <c r="D42" i="1"/>
  <c r="D49" i="1"/>
  <c r="D64" i="1"/>
  <c r="D71" i="1"/>
  <c r="D13" i="1"/>
  <c r="D28" i="1"/>
  <c r="D35" i="1"/>
  <c r="D43" i="1"/>
  <c r="D50" i="1"/>
  <c r="D57" i="1"/>
  <c r="D65" i="1"/>
  <c r="D72" i="1"/>
  <c r="D17" i="1"/>
  <c r="D24" i="1"/>
  <c r="D32" i="1"/>
  <c r="D39" i="1"/>
  <c r="D46" i="1"/>
  <c r="D54" i="1"/>
  <c r="D61" i="1"/>
  <c r="D76" i="1"/>
  <c r="D18" i="1"/>
  <c r="D31" i="1"/>
  <c r="D38" i="1"/>
  <c r="D45" i="1"/>
  <c r="D55" i="1"/>
  <c r="D62" i="1"/>
  <c r="D69" i="1"/>
  <c r="D87" i="1"/>
  <c r="D95" i="1"/>
  <c r="D103" i="1"/>
  <c r="D16" i="1"/>
  <c r="D23" i="1"/>
  <c r="D40" i="1"/>
  <c r="D47" i="1"/>
  <c r="D14" i="1"/>
  <c r="D53" i="1"/>
  <c r="D10" i="1"/>
  <c r="D21" i="1"/>
  <c r="D25" i="1"/>
  <c r="D29" i="1"/>
  <c r="D44" i="1"/>
  <c r="D68" i="1"/>
  <c r="D74" i="1"/>
  <c r="D81" i="1"/>
  <c r="D19" i="1"/>
  <c r="D59" i="1"/>
  <c r="D73" i="1"/>
  <c r="D80" i="1"/>
  <c r="D117" i="1"/>
  <c r="D125" i="1"/>
  <c r="D133" i="1"/>
  <c r="D33" i="1"/>
  <c r="D48" i="1"/>
  <c r="D63" i="1"/>
  <c r="D79" i="1"/>
  <c r="D15" i="1"/>
  <c r="D37" i="1"/>
  <c r="D52" i="1"/>
  <c r="D67" i="1"/>
  <c r="D70" i="1"/>
  <c r="D22" i="1"/>
  <c r="D26" i="1"/>
  <c r="D41" i="1"/>
  <c r="D56" i="1"/>
  <c r="D58" i="1"/>
  <c r="D77" i="1"/>
  <c r="D88" i="1"/>
  <c r="D89" i="1"/>
  <c r="D90" i="1"/>
  <c r="D91" i="1"/>
  <c r="D92" i="1"/>
  <c r="D93" i="1"/>
  <c r="D94" i="1"/>
  <c r="D112" i="1"/>
  <c r="D120" i="1"/>
  <c r="D11" i="1"/>
  <c r="D96" i="1"/>
  <c r="D106" i="1"/>
  <c r="D110" i="1"/>
  <c r="D123" i="1"/>
  <c r="D142" i="1"/>
  <c r="D36" i="1"/>
  <c r="D51" i="1"/>
  <c r="D66" i="1"/>
  <c r="D102" i="1"/>
  <c r="D116" i="1"/>
  <c r="D122" i="1"/>
  <c r="D143" i="1"/>
  <c r="D151" i="1"/>
  <c r="D159" i="1"/>
  <c r="D30" i="1"/>
  <c r="D60" i="1"/>
  <c r="D84" i="1"/>
  <c r="D86" i="1"/>
  <c r="D98" i="1"/>
  <c r="D105" i="1"/>
  <c r="D109" i="1"/>
  <c r="D115" i="1"/>
  <c r="D121" i="1"/>
  <c r="D144" i="1"/>
  <c r="D101" i="1"/>
  <c r="D114" i="1"/>
  <c r="D75" i="1"/>
  <c r="D82" i="1"/>
  <c r="D104" i="1"/>
  <c r="D108" i="1"/>
  <c r="D113" i="1"/>
  <c r="D134" i="1"/>
  <c r="D135" i="1"/>
  <c r="D136" i="1"/>
  <c r="D137" i="1"/>
  <c r="D138" i="1"/>
  <c r="D146" i="1"/>
  <c r="D83" i="1"/>
  <c r="D99" i="1"/>
  <c r="D111" i="1"/>
  <c r="D124" i="1"/>
  <c r="D183" i="1"/>
  <c r="D175" i="1"/>
  <c r="D167" i="1"/>
  <c r="D158" i="1"/>
  <c r="D157" i="1"/>
  <c r="D156" i="1"/>
  <c r="D155" i="1"/>
  <c r="D154" i="1"/>
  <c r="D153" i="1"/>
  <c r="D152" i="1"/>
  <c r="D132" i="1"/>
  <c r="D118" i="1"/>
  <c r="D182" i="1"/>
  <c r="D174" i="1"/>
  <c r="D165" i="1"/>
  <c r="D164" i="1"/>
  <c r="D163" i="1"/>
  <c r="D161" i="1"/>
  <c r="D147" i="1"/>
  <c r="D129" i="1"/>
  <c r="D97" i="1"/>
  <c r="D166" i="1"/>
  <c r="D160" i="1"/>
  <c r="D181" i="1"/>
  <c r="D173" i="1"/>
  <c r="D126" i="1"/>
  <c r="D107" i="1"/>
  <c r="D162" i="1"/>
  <c r="D188" i="1"/>
  <c r="D180" i="1"/>
  <c r="D172" i="1"/>
  <c r="D148" i="1"/>
  <c r="D141" i="1"/>
  <c r="D139" i="1"/>
  <c r="D131" i="1"/>
  <c r="D171" i="1"/>
  <c r="D145" i="1"/>
  <c r="D128" i="1"/>
  <c r="F4" i="1"/>
  <c r="F3" i="1" s="1"/>
  <c r="C9" i="1"/>
  <c r="F9" i="1" l="1"/>
  <c r="H9" i="1" s="1"/>
  <c r="B10" i="1" s="1"/>
  <c r="C13" i="1"/>
  <c r="C28" i="1"/>
  <c r="C35" i="1"/>
  <c r="C43" i="1"/>
  <c r="C50" i="1"/>
  <c r="C57" i="1"/>
  <c r="C65" i="1"/>
  <c r="C72" i="1"/>
  <c r="C14" i="1"/>
  <c r="C21" i="1"/>
  <c r="C29" i="1"/>
  <c r="C36" i="1"/>
  <c r="C44" i="1"/>
  <c r="C51" i="1"/>
  <c r="C58" i="1"/>
  <c r="C66" i="1"/>
  <c r="C73" i="1"/>
  <c r="C10" i="1"/>
  <c r="C18" i="1"/>
  <c r="C25" i="1"/>
  <c r="C40" i="1"/>
  <c r="C47" i="1"/>
  <c r="C55" i="1"/>
  <c r="C62" i="1"/>
  <c r="C69" i="1"/>
  <c r="C77" i="1"/>
  <c r="C11" i="1"/>
  <c r="C17" i="1"/>
  <c r="C24" i="1"/>
  <c r="C41" i="1"/>
  <c r="C48" i="1"/>
  <c r="C88" i="1"/>
  <c r="C96" i="1"/>
  <c r="C104" i="1"/>
  <c r="C19" i="1"/>
  <c r="C26" i="1"/>
  <c r="C33" i="1"/>
  <c r="C64" i="1"/>
  <c r="C23" i="1"/>
  <c r="C38" i="1"/>
  <c r="C12" i="1"/>
  <c r="C27" i="1"/>
  <c r="C42" i="1"/>
  <c r="C59" i="1"/>
  <c r="C80" i="1"/>
  <c r="C31" i="1"/>
  <c r="C46" i="1"/>
  <c r="C61" i="1"/>
  <c r="C63" i="1"/>
  <c r="C79" i="1"/>
  <c r="C105" i="1"/>
  <c r="C106" i="1"/>
  <c r="C107" i="1"/>
  <c r="C108" i="1"/>
  <c r="C109" i="1"/>
  <c r="C110" i="1"/>
  <c r="C118" i="1"/>
  <c r="C126" i="1"/>
  <c r="C134" i="1"/>
  <c r="C15" i="1"/>
  <c r="C37" i="1"/>
  <c r="C52" i="1"/>
  <c r="C67" i="1"/>
  <c r="C70" i="1"/>
  <c r="C78" i="1"/>
  <c r="C22" i="1"/>
  <c r="C39" i="1"/>
  <c r="C54" i="1"/>
  <c r="C56" i="1"/>
  <c r="C20" i="1"/>
  <c r="C30" i="1"/>
  <c r="C60" i="1"/>
  <c r="C84" i="1"/>
  <c r="C85" i="1"/>
  <c r="C86" i="1"/>
  <c r="C87" i="1"/>
  <c r="C113" i="1"/>
  <c r="C121" i="1"/>
  <c r="C74" i="1"/>
  <c r="C81" i="1"/>
  <c r="C102" i="1"/>
  <c r="C116" i="1"/>
  <c r="C122" i="1"/>
  <c r="C143" i="1"/>
  <c r="C93" i="1"/>
  <c r="C98" i="1"/>
  <c r="C115" i="1"/>
  <c r="C144" i="1"/>
  <c r="C152" i="1"/>
  <c r="C160" i="1"/>
  <c r="C45" i="1"/>
  <c r="C71" i="1"/>
  <c r="C90" i="1"/>
  <c r="C101" i="1"/>
  <c r="C114" i="1"/>
  <c r="C145" i="1"/>
  <c r="C53" i="1"/>
  <c r="C75" i="1"/>
  <c r="C82" i="1"/>
  <c r="C95" i="1"/>
  <c r="C120" i="1"/>
  <c r="C135" i="1"/>
  <c r="C136" i="1"/>
  <c r="C137" i="1"/>
  <c r="C138" i="1"/>
  <c r="C32" i="1"/>
  <c r="C68" i="1"/>
  <c r="C92" i="1"/>
  <c r="C97" i="1"/>
  <c r="C100" i="1"/>
  <c r="C119" i="1"/>
  <c r="C127" i="1"/>
  <c r="C128" i="1"/>
  <c r="C129" i="1"/>
  <c r="C130" i="1"/>
  <c r="C131" i="1"/>
  <c r="C132" i="1"/>
  <c r="C133" i="1"/>
  <c r="C139" i="1"/>
  <c r="C147" i="1"/>
  <c r="C34" i="1"/>
  <c r="C49" i="1"/>
  <c r="C91" i="1"/>
  <c r="C117" i="1"/>
  <c r="C123" i="1"/>
  <c r="C94" i="1"/>
  <c r="C111" i="1"/>
  <c r="C141" i="1"/>
  <c r="C148" i="1"/>
  <c r="C16" i="1"/>
  <c r="C89" i="1"/>
  <c r="C112" i="1"/>
  <c r="C173" i="1"/>
  <c r="C181" i="1"/>
  <c r="C175" i="1"/>
  <c r="C169" i="1"/>
  <c r="C161" i="1"/>
  <c r="C162" i="1"/>
  <c r="C163" i="1"/>
  <c r="C164" i="1"/>
  <c r="C165" i="1"/>
  <c r="C166" i="1"/>
  <c r="C174" i="1"/>
  <c r="C182" i="1"/>
  <c r="C183" i="1"/>
  <c r="C177" i="1"/>
  <c r="C153" i="1"/>
  <c r="C154" i="1"/>
  <c r="C155" i="1"/>
  <c r="C156" i="1"/>
  <c r="C157" i="1"/>
  <c r="C158" i="1"/>
  <c r="C159" i="1"/>
  <c r="C167" i="1"/>
  <c r="C83" i="1"/>
  <c r="C103" i="1"/>
  <c r="C140" i="1"/>
  <c r="C142" i="1"/>
  <c r="C150" i="1"/>
  <c r="C151" i="1"/>
  <c r="C168" i="1"/>
  <c r="C176" i="1"/>
  <c r="C184" i="1"/>
  <c r="C146" i="1"/>
  <c r="C125" i="1"/>
  <c r="C171" i="1"/>
  <c r="C179" i="1"/>
  <c r="C187" i="1"/>
  <c r="C172" i="1"/>
  <c r="C180" i="1"/>
  <c r="C188" i="1"/>
  <c r="C170" i="1"/>
  <c r="C149" i="1"/>
  <c r="C76" i="1"/>
  <c r="C178" i="1"/>
  <c r="C185" i="1"/>
  <c r="C124" i="1"/>
  <c r="C99" i="1"/>
  <c r="C186" i="1"/>
  <c r="E10" i="1" l="1"/>
  <c r="J10" i="1" s="1"/>
  <c r="K10" i="1" s="1"/>
  <c r="F10" i="1" l="1"/>
  <c r="H10" i="1" s="1"/>
  <c r="B11" i="1" s="1"/>
  <c r="E11" i="1" l="1"/>
  <c r="J11" i="1" l="1"/>
  <c r="K11" i="1" s="1"/>
  <c r="F11" i="1"/>
  <c r="H11" i="1" s="1"/>
  <c r="B12" i="1" s="1"/>
  <c r="E12" i="1" l="1"/>
  <c r="J12" i="1" l="1"/>
  <c r="K12" i="1" s="1"/>
  <c r="F12" i="1"/>
  <c r="H12" i="1" s="1"/>
  <c r="B13" i="1" s="1"/>
  <c r="E13" i="1" l="1"/>
  <c r="J13" i="1" l="1"/>
  <c r="K13" i="1" s="1"/>
  <c r="F13" i="1"/>
  <c r="H13" i="1" s="1"/>
  <c r="B14" i="1" s="1"/>
  <c r="E14" i="1" l="1"/>
  <c r="J14" i="1" l="1"/>
  <c r="K14" i="1" s="1"/>
  <c r="F14" i="1"/>
  <c r="H14" i="1" s="1"/>
  <c r="B15" i="1" s="1"/>
  <c r="E15" i="1" l="1"/>
  <c r="J15" i="1" l="1"/>
  <c r="K15" i="1" s="1"/>
  <c r="F15" i="1"/>
  <c r="H15" i="1" s="1"/>
  <c r="B16" i="1" s="1"/>
  <c r="E16" i="1" l="1"/>
  <c r="J16" i="1" l="1"/>
  <c r="K16" i="1" s="1"/>
  <c r="F16" i="1"/>
  <c r="H16" i="1" s="1"/>
  <c r="B17" i="1" s="1"/>
  <c r="E17" i="1" l="1"/>
  <c r="J17" i="1" l="1"/>
  <c r="K17" i="1" s="1"/>
  <c r="F17" i="1"/>
  <c r="H17" i="1" s="1"/>
  <c r="B18" i="1" s="1"/>
  <c r="E18" i="1" l="1"/>
  <c r="J18" i="1" l="1"/>
  <c r="K18" i="1" s="1"/>
  <c r="F18" i="1"/>
  <c r="H18" i="1" s="1"/>
  <c r="B19" i="1" s="1"/>
  <c r="E19" i="1" l="1"/>
  <c r="J19" i="1" l="1"/>
  <c r="K19" i="1" s="1"/>
  <c r="F19" i="1"/>
  <c r="H19" i="1" s="1"/>
  <c r="B20" i="1" s="1"/>
  <c r="E20" i="1" l="1"/>
  <c r="J20" i="1" l="1"/>
  <c r="K20" i="1" s="1"/>
  <c r="L20" i="1" s="1"/>
  <c r="F20" i="1"/>
  <c r="H20" i="1" s="1"/>
  <c r="B21" i="1" s="1"/>
  <c r="E21" i="1" l="1"/>
  <c r="J21" i="1" l="1"/>
  <c r="K21" i="1" s="1"/>
  <c r="F21" i="1"/>
  <c r="H21" i="1" s="1"/>
  <c r="B22" i="1" s="1"/>
  <c r="E22" i="1" l="1"/>
  <c r="J22" i="1" l="1"/>
  <c r="K22" i="1" s="1"/>
  <c r="F22" i="1"/>
  <c r="H22" i="1" s="1"/>
  <c r="B23" i="1" s="1"/>
  <c r="E23" i="1" l="1"/>
  <c r="J23" i="1" l="1"/>
  <c r="K23" i="1" s="1"/>
  <c r="F23" i="1"/>
  <c r="H23" i="1" s="1"/>
  <c r="B24" i="1" s="1"/>
  <c r="E24" i="1" l="1"/>
  <c r="J24" i="1" l="1"/>
  <c r="K24" i="1" s="1"/>
  <c r="F24" i="1"/>
  <c r="H24" i="1" s="1"/>
  <c r="B25" i="1" s="1"/>
  <c r="E25" i="1" l="1"/>
  <c r="J25" i="1" l="1"/>
  <c r="K25" i="1" s="1"/>
  <c r="F25" i="1"/>
  <c r="H25" i="1" s="1"/>
  <c r="B26" i="1" s="1"/>
  <c r="E26" i="1" l="1"/>
  <c r="J26" i="1" l="1"/>
  <c r="K26" i="1" s="1"/>
  <c r="F26" i="1"/>
  <c r="H26" i="1" s="1"/>
  <c r="B27" i="1" s="1"/>
  <c r="E27" i="1" l="1"/>
  <c r="J27" i="1" l="1"/>
  <c r="K27" i="1" s="1"/>
  <c r="F27" i="1"/>
  <c r="H27" i="1" s="1"/>
  <c r="B28" i="1" s="1"/>
  <c r="E28" i="1" l="1"/>
  <c r="J28" i="1" l="1"/>
  <c r="K28" i="1" s="1"/>
  <c r="F28" i="1"/>
  <c r="H28" i="1" s="1"/>
  <c r="B29" i="1" s="1"/>
  <c r="E29" i="1" l="1"/>
  <c r="J29" i="1" l="1"/>
  <c r="K29" i="1" s="1"/>
  <c r="F29" i="1"/>
  <c r="H29" i="1" s="1"/>
  <c r="B30" i="1" s="1"/>
  <c r="E30" i="1" l="1"/>
  <c r="J30" i="1" l="1"/>
  <c r="K30" i="1" s="1"/>
  <c r="F30" i="1"/>
  <c r="H30" i="1" s="1"/>
  <c r="B31" i="1" s="1"/>
  <c r="E31" i="1" l="1"/>
  <c r="J31" i="1" l="1"/>
  <c r="K31" i="1" s="1"/>
  <c r="F31" i="1"/>
  <c r="H31" i="1" s="1"/>
  <c r="B32" i="1" s="1"/>
  <c r="E32" i="1" l="1"/>
  <c r="J32" i="1" l="1"/>
  <c r="K32" i="1" s="1"/>
  <c r="L32" i="1" s="1"/>
  <c r="F32" i="1"/>
  <c r="H32" i="1" s="1"/>
  <c r="B33" i="1" s="1"/>
  <c r="E33" i="1" l="1"/>
  <c r="J33" i="1" l="1"/>
  <c r="K33" i="1" s="1"/>
  <c r="F33" i="1"/>
  <c r="H33" i="1" s="1"/>
  <c r="B34" i="1" s="1"/>
  <c r="E34" i="1" l="1"/>
  <c r="J34" i="1" l="1"/>
  <c r="K34" i="1" s="1"/>
  <c r="F34" i="1"/>
  <c r="H34" i="1" s="1"/>
  <c r="B35" i="1" s="1"/>
  <c r="E35" i="1" l="1"/>
  <c r="J35" i="1" l="1"/>
  <c r="K35" i="1" s="1"/>
  <c r="F35" i="1"/>
  <c r="H35" i="1" s="1"/>
  <c r="B36" i="1" s="1"/>
  <c r="E36" i="1" l="1"/>
  <c r="J36" i="1" l="1"/>
  <c r="K36" i="1" s="1"/>
  <c r="F36" i="1"/>
  <c r="H36" i="1" s="1"/>
  <c r="B37" i="1" s="1"/>
  <c r="E37" i="1" l="1"/>
  <c r="J37" i="1" l="1"/>
  <c r="K37" i="1" s="1"/>
  <c r="F37" i="1"/>
  <c r="H37" i="1" s="1"/>
  <c r="B38" i="1" s="1"/>
  <c r="E38" i="1" l="1"/>
  <c r="J38" i="1" l="1"/>
  <c r="K38" i="1" s="1"/>
  <c r="F38" i="1"/>
  <c r="H38" i="1" s="1"/>
  <c r="B39" i="1" s="1"/>
  <c r="E39" i="1" l="1"/>
  <c r="J39" i="1" l="1"/>
  <c r="K39" i="1" s="1"/>
  <c r="F39" i="1"/>
  <c r="H39" i="1" s="1"/>
  <c r="B40" i="1" s="1"/>
  <c r="E40" i="1" l="1"/>
  <c r="J40" i="1" l="1"/>
  <c r="K40" i="1" s="1"/>
  <c r="F40" i="1"/>
  <c r="H40" i="1" s="1"/>
  <c r="B41" i="1" s="1"/>
  <c r="E41" i="1" l="1"/>
  <c r="J41" i="1" l="1"/>
  <c r="K41" i="1" s="1"/>
  <c r="F41" i="1"/>
  <c r="H41" i="1" s="1"/>
  <c r="B42" i="1" s="1"/>
  <c r="E42" i="1" l="1"/>
  <c r="J42" i="1" l="1"/>
  <c r="K42" i="1" s="1"/>
  <c r="F42" i="1"/>
  <c r="H42" i="1" s="1"/>
  <c r="B43" i="1" s="1"/>
  <c r="E43" i="1" l="1"/>
  <c r="J43" i="1" l="1"/>
  <c r="K43" i="1" s="1"/>
  <c r="F43" i="1"/>
  <c r="H43" i="1" s="1"/>
  <c r="B44" i="1" s="1"/>
  <c r="E44" i="1" l="1"/>
  <c r="J44" i="1" l="1"/>
  <c r="K44" i="1" s="1"/>
  <c r="L44" i="1" s="1"/>
  <c r="F44" i="1"/>
  <c r="H44" i="1" s="1"/>
  <c r="B45" i="1" s="1"/>
  <c r="E45" i="1" l="1"/>
  <c r="J45" i="1" l="1"/>
  <c r="K45" i="1" s="1"/>
  <c r="F45" i="1"/>
  <c r="H45" i="1" s="1"/>
  <c r="B46" i="1" s="1"/>
  <c r="E46" i="1" l="1"/>
  <c r="J46" i="1" l="1"/>
  <c r="K46" i="1" s="1"/>
  <c r="F46" i="1"/>
  <c r="H46" i="1" s="1"/>
  <c r="B47" i="1" s="1"/>
  <c r="E47" i="1" l="1"/>
  <c r="J47" i="1" l="1"/>
  <c r="K47" i="1" s="1"/>
  <c r="F47" i="1"/>
  <c r="H47" i="1" s="1"/>
  <c r="B48" i="1" s="1"/>
  <c r="E48" i="1" l="1"/>
  <c r="J48" i="1" l="1"/>
  <c r="K48" i="1" s="1"/>
  <c r="F48" i="1"/>
  <c r="H48" i="1" s="1"/>
  <c r="B49" i="1" s="1"/>
  <c r="E49" i="1" l="1"/>
  <c r="J49" i="1" l="1"/>
  <c r="K49" i="1" s="1"/>
  <c r="F49" i="1"/>
  <c r="H49" i="1" s="1"/>
  <c r="B50" i="1" s="1"/>
  <c r="E50" i="1" l="1"/>
  <c r="J50" i="1" l="1"/>
  <c r="K50" i="1" s="1"/>
  <c r="F50" i="1"/>
  <c r="H50" i="1" s="1"/>
  <c r="B51" i="1" s="1"/>
  <c r="E51" i="1" l="1"/>
  <c r="J51" i="1" l="1"/>
  <c r="K51" i="1" s="1"/>
  <c r="F51" i="1"/>
  <c r="H51" i="1" s="1"/>
  <c r="B52" i="1" s="1"/>
  <c r="E52" i="1" l="1"/>
  <c r="J52" i="1" l="1"/>
  <c r="K52" i="1" s="1"/>
  <c r="F52" i="1"/>
  <c r="H52" i="1" s="1"/>
  <c r="B53" i="1" s="1"/>
  <c r="E53" i="1" l="1"/>
  <c r="J53" i="1" l="1"/>
  <c r="K53" i="1" s="1"/>
  <c r="F53" i="1"/>
  <c r="H53" i="1" s="1"/>
  <c r="B54" i="1" s="1"/>
  <c r="E54" i="1" l="1"/>
  <c r="J54" i="1" l="1"/>
  <c r="K54" i="1" s="1"/>
  <c r="F54" i="1"/>
  <c r="H54" i="1" s="1"/>
  <c r="B55" i="1" s="1"/>
  <c r="E55" i="1" l="1"/>
  <c r="J55" i="1" l="1"/>
  <c r="K55" i="1" s="1"/>
  <c r="F55" i="1"/>
  <c r="H55" i="1" s="1"/>
  <c r="B56" i="1" s="1"/>
  <c r="E56" i="1" l="1"/>
  <c r="J56" i="1" l="1"/>
  <c r="K56" i="1" s="1"/>
  <c r="L56" i="1" s="1"/>
  <c r="F56" i="1"/>
  <c r="H56" i="1" s="1"/>
  <c r="B57" i="1" s="1"/>
  <c r="E57" i="1" l="1"/>
  <c r="J57" i="1" l="1"/>
  <c r="K57" i="1" s="1"/>
  <c r="F57" i="1"/>
  <c r="H57" i="1" s="1"/>
  <c r="B58" i="1" s="1"/>
  <c r="E58" i="1" l="1"/>
  <c r="J58" i="1" l="1"/>
  <c r="K58" i="1" s="1"/>
  <c r="F58" i="1"/>
  <c r="H58" i="1" s="1"/>
  <c r="B59" i="1" s="1"/>
  <c r="E59" i="1" l="1"/>
  <c r="J59" i="1" l="1"/>
  <c r="K59" i="1" s="1"/>
  <c r="F59" i="1"/>
  <c r="H59" i="1" s="1"/>
  <c r="B60" i="1" s="1"/>
  <c r="E60" i="1" l="1"/>
  <c r="J60" i="1" l="1"/>
  <c r="K60" i="1" s="1"/>
  <c r="F60" i="1"/>
  <c r="H60" i="1" s="1"/>
  <c r="B61" i="1" s="1"/>
  <c r="E61" i="1" l="1"/>
  <c r="J61" i="1" l="1"/>
  <c r="K61" i="1" s="1"/>
  <c r="F61" i="1"/>
  <c r="H61" i="1" s="1"/>
  <c r="B62" i="1" s="1"/>
  <c r="E62" i="1" l="1"/>
  <c r="J62" i="1" l="1"/>
  <c r="K62" i="1" s="1"/>
  <c r="F62" i="1"/>
  <c r="H62" i="1" s="1"/>
  <c r="B63" i="1" s="1"/>
  <c r="E63" i="1" l="1"/>
  <c r="J63" i="1" l="1"/>
  <c r="K63" i="1" s="1"/>
  <c r="F63" i="1"/>
  <c r="H63" i="1" s="1"/>
  <c r="B64" i="1" s="1"/>
  <c r="E64" i="1" l="1"/>
  <c r="J64" i="1" l="1"/>
  <c r="K64" i="1" s="1"/>
  <c r="F64" i="1"/>
  <c r="H64" i="1" s="1"/>
  <c r="B65" i="1" s="1"/>
  <c r="E65" i="1" l="1"/>
  <c r="J65" i="1" l="1"/>
  <c r="K65" i="1" s="1"/>
  <c r="F65" i="1"/>
  <c r="H65" i="1" s="1"/>
  <c r="B66" i="1" s="1"/>
  <c r="E66" i="1" l="1"/>
  <c r="J66" i="1" l="1"/>
  <c r="K66" i="1" s="1"/>
  <c r="F66" i="1"/>
  <c r="H66" i="1" s="1"/>
  <c r="B67" i="1" s="1"/>
  <c r="E67" i="1" l="1"/>
  <c r="J67" i="1" l="1"/>
  <c r="K67" i="1" s="1"/>
  <c r="F67" i="1"/>
  <c r="H67" i="1" s="1"/>
  <c r="B68" i="1" s="1"/>
  <c r="E68" i="1" l="1"/>
  <c r="J68" i="1" l="1"/>
  <c r="K68" i="1" s="1"/>
  <c r="L68" i="1" s="1"/>
  <c r="F68" i="1"/>
  <c r="H68" i="1" s="1"/>
  <c r="B69" i="1" s="1"/>
  <c r="E69" i="1" l="1"/>
  <c r="J69" i="1" l="1"/>
  <c r="K69" i="1" s="1"/>
  <c r="F69" i="1"/>
  <c r="H69" i="1" s="1"/>
  <c r="B70" i="1" s="1"/>
  <c r="E70" i="1" l="1"/>
  <c r="J70" i="1" l="1"/>
  <c r="K70" i="1" s="1"/>
  <c r="F70" i="1"/>
  <c r="H70" i="1" s="1"/>
  <c r="B71" i="1" s="1"/>
  <c r="E71" i="1" l="1"/>
  <c r="J71" i="1" l="1"/>
  <c r="K71" i="1" s="1"/>
  <c r="F71" i="1"/>
  <c r="H71" i="1" s="1"/>
  <c r="B72" i="1" s="1"/>
  <c r="E72" i="1" l="1"/>
  <c r="J72" i="1" l="1"/>
  <c r="K72" i="1" s="1"/>
  <c r="F72" i="1"/>
  <c r="H72" i="1" s="1"/>
  <c r="B73" i="1" s="1"/>
  <c r="E73" i="1" l="1"/>
  <c r="J73" i="1" l="1"/>
  <c r="K73" i="1" s="1"/>
  <c r="F73" i="1"/>
  <c r="H73" i="1" s="1"/>
  <c r="B74" i="1" s="1"/>
  <c r="E74" i="1" l="1"/>
  <c r="J74" i="1" l="1"/>
  <c r="K74" i="1" s="1"/>
  <c r="F74" i="1"/>
  <c r="H74" i="1" s="1"/>
  <c r="B75" i="1" s="1"/>
  <c r="E75" i="1" l="1"/>
  <c r="J75" i="1" l="1"/>
  <c r="K75" i="1" s="1"/>
  <c r="F75" i="1"/>
  <c r="H75" i="1" s="1"/>
  <c r="B76" i="1" s="1"/>
  <c r="E76" i="1" l="1"/>
  <c r="J76" i="1" l="1"/>
  <c r="K76" i="1" s="1"/>
  <c r="F76" i="1"/>
  <c r="H76" i="1" s="1"/>
  <c r="B77" i="1" s="1"/>
  <c r="E77" i="1" l="1"/>
  <c r="J77" i="1" l="1"/>
  <c r="K77" i="1" s="1"/>
  <c r="F77" i="1"/>
  <c r="H77" i="1" s="1"/>
  <c r="B78" i="1" s="1"/>
  <c r="E78" i="1" l="1"/>
  <c r="J78" i="1" l="1"/>
  <c r="K78" i="1" s="1"/>
  <c r="F78" i="1"/>
  <c r="H78" i="1" s="1"/>
  <c r="B79" i="1" s="1"/>
  <c r="E79" i="1" l="1"/>
  <c r="J79" i="1" l="1"/>
  <c r="K79" i="1" s="1"/>
  <c r="F79" i="1"/>
  <c r="H79" i="1" s="1"/>
  <c r="B80" i="1" s="1"/>
  <c r="E80" i="1" l="1"/>
  <c r="J80" i="1" l="1"/>
  <c r="K80" i="1" s="1"/>
  <c r="F80" i="1"/>
  <c r="H80" i="1" s="1"/>
  <c r="B81" i="1" s="1"/>
  <c r="E81" i="1" l="1"/>
  <c r="J81" i="1" l="1"/>
  <c r="K81" i="1" s="1"/>
  <c r="F81" i="1"/>
  <c r="H81" i="1" s="1"/>
  <c r="B82" i="1" s="1"/>
  <c r="E82" i="1" l="1"/>
  <c r="J82" i="1" l="1"/>
  <c r="K82" i="1" s="1"/>
  <c r="F82" i="1"/>
  <c r="H82" i="1" s="1"/>
  <c r="B83" i="1" s="1"/>
  <c r="E83" i="1" l="1"/>
  <c r="J83" i="1" l="1"/>
  <c r="K83" i="1" s="1"/>
  <c r="F83" i="1"/>
  <c r="H83" i="1" s="1"/>
  <c r="B84" i="1" s="1"/>
  <c r="E84" i="1" l="1"/>
  <c r="J84" i="1" l="1"/>
  <c r="K84" i="1" s="1"/>
  <c r="F84" i="1"/>
  <c r="H84" i="1" s="1"/>
  <c r="B85" i="1" s="1"/>
  <c r="E85" i="1" l="1"/>
  <c r="J85" i="1" l="1"/>
  <c r="K85" i="1" s="1"/>
  <c r="F85" i="1"/>
  <c r="H85" i="1" s="1"/>
  <c r="B86" i="1" s="1"/>
  <c r="E86" i="1" l="1"/>
  <c r="J86" i="1" l="1"/>
  <c r="K86" i="1" s="1"/>
  <c r="F86" i="1"/>
  <c r="H86" i="1" s="1"/>
  <c r="B87" i="1" s="1"/>
  <c r="E87" i="1" l="1"/>
  <c r="J87" i="1" l="1"/>
  <c r="K87" i="1" s="1"/>
  <c r="F87" i="1"/>
  <c r="H87" i="1" s="1"/>
  <c r="B88" i="1" s="1"/>
  <c r="E88" i="1" l="1"/>
  <c r="J88" i="1" l="1"/>
  <c r="K88" i="1" s="1"/>
  <c r="F88" i="1"/>
  <c r="H88" i="1" s="1"/>
  <c r="B89" i="1" s="1"/>
  <c r="E89" i="1" l="1"/>
  <c r="J89" i="1" l="1"/>
  <c r="K89" i="1" s="1"/>
  <c r="F89" i="1"/>
  <c r="H89" i="1" s="1"/>
  <c r="B90" i="1" s="1"/>
  <c r="E90" i="1" l="1"/>
  <c r="J90" i="1" l="1"/>
  <c r="K90" i="1" s="1"/>
  <c r="F90" i="1"/>
  <c r="H90" i="1" s="1"/>
  <c r="B91" i="1" s="1"/>
  <c r="E91" i="1" l="1"/>
  <c r="J91" i="1" l="1"/>
  <c r="K91" i="1" s="1"/>
  <c r="F91" i="1"/>
  <c r="H91" i="1" s="1"/>
  <c r="B92" i="1" s="1"/>
  <c r="E92" i="1" l="1"/>
  <c r="J92" i="1" l="1"/>
  <c r="K92" i="1" s="1"/>
  <c r="F92" i="1"/>
  <c r="H92" i="1" s="1"/>
  <c r="B93" i="1" s="1"/>
  <c r="E93" i="1" l="1"/>
  <c r="J93" i="1" l="1"/>
  <c r="K93" i="1" s="1"/>
  <c r="F93" i="1"/>
  <c r="H93" i="1" s="1"/>
  <c r="B94" i="1" s="1"/>
  <c r="E94" i="1" l="1"/>
  <c r="J94" i="1" l="1"/>
  <c r="K94" i="1" s="1"/>
  <c r="F94" i="1"/>
  <c r="H94" i="1" s="1"/>
  <c r="B95" i="1" s="1"/>
  <c r="E95" i="1" l="1"/>
  <c r="J95" i="1" l="1"/>
  <c r="K95" i="1" s="1"/>
  <c r="F95" i="1"/>
  <c r="H95" i="1" s="1"/>
  <c r="B96" i="1" s="1"/>
  <c r="E96" i="1" l="1"/>
  <c r="J96" i="1" l="1"/>
  <c r="K96" i="1" s="1"/>
  <c r="F96" i="1"/>
  <c r="H96" i="1" s="1"/>
  <c r="B97" i="1" s="1"/>
  <c r="E97" i="1" l="1"/>
  <c r="J97" i="1" l="1"/>
  <c r="K97" i="1" s="1"/>
  <c r="F97" i="1"/>
  <c r="H97" i="1" s="1"/>
  <c r="B98" i="1" s="1"/>
  <c r="E98" i="1" l="1"/>
  <c r="J98" i="1" l="1"/>
  <c r="K98" i="1" s="1"/>
  <c r="F98" i="1"/>
  <c r="H98" i="1" s="1"/>
  <c r="B99" i="1" s="1"/>
  <c r="E99" i="1" l="1"/>
  <c r="J99" i="1" l="1"/>
  <c r="K99" i="1" s="1"/>
  <c r="F99" i="1"/>
  <c r="H99" i="1" s="1"/>
  <c r="B100" i="1" s="1"/>
  <c r="E100" i="1" l="1"/>
  <c r="J100" i="1" l="1"/>
  <c r="K100" i="1" s="1"/>
  <c r="F100" i="1"/>
  <c r="H100" i="1" s="1"/>
  <c r="B101" i="1" s="1"/>
  <c r="E101" i="1" l="1"/>
  <c r="J101" i="1" l="1"/>
  <c r="K101" i="1" s="1"/>
  <c r="F101" i="1"/>
  <c r="H101" i="1" s="1"/>
  <c r="B102" i="1" s="1"/>
  <c r="E102" i="1" l="1"/>
  <c r="J102" i="1" l="1"/>
  <c r="K102" i="1" s="1"/>
  <c r="F102" i="1"/>
  <c r="H102" i="1" s="1"/>
  <c r="B103" i="1" s="1"/>
  <c r="E103" i="1" l="1"/>
  <c r="J103" i="1" l="1"/>
  <c r="K103" i="1" s="1"/>
  <c r="F103" i="1"/>
  <c r="H103" i="1" s="1"/>
  <c r="B104" i="1" s="1"/>
  <c r="E104" i="1" l="1"/>
  <c r="J104" i="1" l="1"/>
  <c r="K104" i="1" s="1"/>
  <c r="F104" i="1"/>
  <c r="H104" i="1" s="1"/>
  <c r="B105" i="1" s="1"/>
  <c r="E105" i="1" l="1"/>
  <c r="J105" i="1" l="1"/>
  <c r="K105" i="1" s="1"/>
  <c r="F105" i="1"/>
  <c r="H105" i="1" s="1"/>
  <c r="B106" i="1" s="1"/>
  <c r="E106" i="1" l="1"/>
  <c r="J106" i="1" l="1"/>
  <c r="K106" i="1" s="1"/>
  <c r="F106" i="1"/>
  <c r="H106" i="1" s="1"/>
  <c r="B107" i="1" s="1"/>
  <c r="E107" i="1" l="1"/>
  <c r="J107" i="1" l="1"/>
  <c r="K107" i="1" s="1"/>
  <c r="F107" i="1"/>
  <c r="H107" i="1" s="1"/>
  <c r="B108" i="1" s="1"/>
  <c r="E108" i="1" l="1"/>
  <c r="J108" i="1" l="1"/>
  <c r="K108" i="1" s="1"/>
  <c r="F108" i="1"/>
  <c r="H108" i="1" s="1"/>
  <c r="B109" i="1" s="1"/>
  <c r="E109" i="1" l="1"/>
  <c r="J109" i="1" l="1"/>
  <c r="K109" i="1" s="1"/>
  <c r="F109" i="1"/>
  <c r="H109" i="1" s="1"/>
  <c r="B110" i="1" s="1"/>
  <c r="E110" i="1" l="1"/>
  <c r="J110" i="1" l="1"/>
  <c r="K110" i="1" s="1"/>
  <c r="F110" i="1"/>
  <c r="H110" i="1" s="1"/>
  <c r="B111" i="1" s="1"/>
  <c r="E111" i="1" l="1"/>
  <c r="J111" i="1" l="1"/>
  <c r="K111" i="1" s="1"/>
  <c r="F111" i="1"/>
  <c r="H111" i="1" s="1"/>
  <c r="B112" i="1" s="1"/>
  <c r="E112" i="1" l="1"/>
  <c r="J112" i="1" l="1"/>
  <c r="K112" i="1" s="1"/>
  <c r="F112" i="1"/>
  <c r="H112" i="1" s="1"/>
  <c r="B113" i="1" s="1"/>
  <c r="E113" i="1" l="1"/>
  <c r="J113" i="1" l="1"/>
  <c r="K113" i="1" s="1"/>
  <c r="F113" i="1"/>
  <c r="H113" i="1" s="1"/>
  <c r="B114" i="1" s="1"/>
  <c r="E114" i="1" l="1"/>
  <c r="J114" i="1" l="1"/>
  <c r="K114" i="1" s="1"/>
  <c r="F114" i="1"/>
  <c r="H114" i="1" s="1"/>
  <c r="B115" i="1" s="1"/>
  <c r="E115" i="1" l="1"/>
  <c r="J115" i="1" l="1"/>
  <c r="K115" i="1" s="1"/>
  <c r="F115" i="1"/>
  <c r="H115" i="1" s="1"/>
  <c r="B116" i="1" s="1"/>
  <c r="E116" i="1" l="1"/>
  <c r="J116" i="1" l="1"/>
  <c r="K116" i="1" s="1"/>
  <c r="F116" i="1"/>
  <c r="H116" i="1" s="1"/>
  <c r="B117" i="1" s="1"/>
  <c r="E117" i="1" l="1"/>
  <c r="J117" i="1" l="1"/>
  <c r="K117" i="1" s="1"/>
  <c r="F117" i="1"/>
  <c r="H117" i="1" s="1"/>
  <c r="B118" i="1" s="1"/>
  <c r="E118" i="1" l="1"/>
  <c r="J118" i="1" l="1"/>
  <c r="K118" i="1" s="1"/>
  <c r="F118" i="1"/>
  <c r="H118" i="1" s="1"/>
  <c r="B119" i="1" s="1"/>
  <c r="E119" i="1" l="1"/>
  <c r="J119" i="1" l="1"/>
  <c r="K119" i="1" s="1"/>
  <c r="F119" i="1"/>
  <c r="H119" i="1" s="1"/>
  <c r="B120" i="1" s="1"/>
  <c r="E120" i="1" l="1"/>
  <c r="J120" i="1" l="1"/>
  <c r="K120" i="1" s="1"/>
  <c r="F120" i="1"/>
  <c r="H120" i="1" s="1"/>
  <c r="B121" i="1" s="1"/>
  <c r="E121" i="1" l="1"/>
  <c r="J121" i="1" l="1"/>
  <c r="K121" i="1" s="1"/>
  <c r="F121" i="1"/>
  <c r="H121" i="1" s="1"/>
  <c r="B122" i="1" s="1"/>
  <c r="E122" i="1" l="1"/>
  <c r="J122" i="1" l="1"/>
  <c r="K122" i="1" s="1"/>
  <c r="F122" i="1"/>
  <c r="H122" i="1" s="1"/>
  <c r="B123" i="1" s="1"/>
  <c r="E123" i="1" l="1"/>
  <c r="J123" i="1" l="1"/>
  <c r="K123" i="1" s="1"/>
  <c r="F123" i="1"/>
  <c r="H123" i="1" s="1"/>
  <c r="B124" i="1" s="1"/>
  <c r="E124" i="1" l="1"/>
  <c r="J124" i="1" l="1"/>
  <c r="K124" i="1" s="1"/>
  <c r="F124" i="1"/>
  <c r="H124" i="1" s="1"/>
  <c r="B125" i="1" s="1"/>
  <c r="E125" i="1" l="1"/>
  <c r="J125" i="1" l="1"/>
  <c r="K125" i="1" s="1"/>
  <c r="F125" i="1"/>
  <c r="H125" i="1" s="1"/>
  <c r="B126" i="1" s="1"/>
  <c r="E126" i="1" l="1"/>
  <c r="J126" i="1" l="1"/>
  <c r="K126" i="1" s="1"/>
  <c r="F126" i="1"/>
  <c r="H126" i="1" s="1"/>
  <c r="B127" i="1" s="1"/>
  <c r="E127" i="1" l="1"/>
  <c r="J127" i="1" l="1"/>
  <c r="K127" i="1" s="1"/>
  <c r="F127" i="1"/>
  <c r="H127" i="1" s="1"/>
  <c r="B128" i="1" s="1"/>
  <c r="E128" i="1" l="1"/>
  <c r="J128" i="1" l="1"/>
  <c r="K128" i="1" s="1"/>
  <c r="F128" i="1"/>
  <c r="H128" i="1" s="1"/>
  <c r="B129" i="1" s="1"/>
  <c r="E129" i="1" l="1"/>
  <c r="J129" i="1" l="1"/>
  <c r="K129" i="1" s="1"/>
  <c r="F129" i="1"/>
  <c r="H129" i="1" s="1"/>
  <c r="B130" i="1" s="1"/>
  <c r="E130" i="1" l="1"/>
  <c r="J130" i="1" l="1"/>
  <c r="K130" i="1" s="1"/>
  <c r="F130" i="1"/>
  <c r="H130" i="1" s="1"/>
  <c r="B131" i="1" s="1"/>
  <c r="E131" i="1" l="1"/>
  <c r="J131" i="1" l="1"/>
  <c r="K131" i="1" s="1"/>
  <c r="F131" i="1"/>
  <c r="H131" i="1" s="1"/>
  <c r="B132" i="1" s="1"/>
  <c r="E132" i="1" l="1"/>
  <c r="J132" i="1" l="1"/>
  <c r="K132" i="1" s="1"/>
  <c r="F132" i="1"/>
  <c r="H132" i="1" s="1"/>
  <c r="B133" i="1" s="1"/>
  <c r="E133" i="1" l="1"/>
  <c r="J133" i="1" l="1"/>
  <c r="K133" i="1" s="1"/>
  <c r="F133" i="1"/>
  <c r="H133" i="1" s="1"/>
  <c r="B134" i="1" s="1"/>
  <c r="E134" i="1" l="1"/>
  <c r="J134" i="1" l="1"/>
  <c r="K134" i="1" s="1"/>
  <c r="F134" i="1"/>
  <c r="H134" i="1" s="1"/>
  <c r="B135" i="1" s="1"/>
  <c r="E135" i="1" l="1"/>
  <c r="J135" i="1" l="1"/>
  <c r="K135" i="1" s="1"/>
  <c r="F135" i="1"/>
  <c r="H135" i="1" s="1"/>
  <c r="B136" i="1" s="1"/>
  <c r="E136" i="1" l="1"/>
  <c r="J136" i="1" l="1"/>
  <c r="K136" i="1" s="1"/>
  <c r="F136" i="1"/>
  <c r="H136" i="1" s="1"/>
  <c r="B137" i="1" s="1"/>
  <c r="E137" i="1" l="1"/>
  <c r="J137" i="1" l="1"/>
  <c r="K137" i="1" s="1"/>
  <c r="F137" i="1"/>
  <c r="H137" i="1" s="1"/>
  <c r="B138" i="1" s="1"/>
  <c r="E138" i="1" l="1"/>
  <c r="J138" i="1" l="1"/>
  <c r="K138" i="1" s="1"/>
  <c r="F138" i="1"/>
  <c r="H138" i="1" s="1"/>
  <c r="B139" i="1" s="1"/>
  <c r="E139" i="1" l="1"/>
  <c r="J139" i="1" l="1"/>
  <c r="K139" i="1" s="1"/>
  <c r="F139" i="1"/>
  <c r="H139" i="1" s="1"/>
  <c r="B140" i="1" s="1"/>
  <c r="E140" i="1" l="1"/>
  <c r="J140" i="1" l="1"/>
  <c r="K140" i="1" s="1"/>
  <c r="F140" i="1"/>
  <c r="H140" i="1" s="1"/>
  <c r="B141" i="1" s="1"/>
  <c r="E141" i="1" l="1"/>
  <c r="J141" i="1" l="1"/>
  <c r="K141" i="1" s="1"/>
  <c r="F141" i="1"/>
  <c r="H141" i="1" s="1"/>
  <c r="B142" i="1" s="1"/>
  <c r="E142" i="1" l="1"/>
  <c r="J142" i="1" l="1"/>
  <c r="K142" i="1" s="1"/>
  <c r="F142" i="1"/>
  <c r="H142" i="1" s="1"/>
  <c r="B143" i="1" s="1"/>
  <c r="E143" i="1" l="1"/>
  <c r="J143" i="1" l="1"/>
  <c r="K143" i="1" s="1"/>
  <c r="F143" i="1"/>
  <c r="H143" i="1" s="1"/>
  <c r="B144" i="1" s="1"/>
  <c r="E144" i="1" l="1"/>
  <c r="J144" i="1" l="1"/>
  <c r="K144" i="1" s="1"/>
  <c r="F144" i="1"/>
  <c r="H144" i="1" s="1"/>
  <c r="B145" i="1" s="1"/>
  <c r="E145" i="1" l="1"/>
  <c r="J145" i="1" l="1"/>
  <c r="K145" i="1" s="1"/>
  <c r="F145" i="1"/>
  <c r="H145" i="1" s="1"/>
  <c r="B146" i="1" s="1"/>
  <c r="E146" i="1" l="1"/>
  <c r="J146" i="1" l="1"/>
  <c r="K146" i="1" s="1"/>
  <c r="F146" i="1"/>
  <c r="H146" i="1" s="1"/>
  <c r="B147" i="1" s="1"/>
  <c r="E147" i="1" l="1"/>
  <c r="J147" i="1" l="1"/>
  <c r="K147" i="1" s="1"/>
  <c r="F147" i="1"/>
  <c r="H147" i="1" s="1"/>
  <c r="B148" i="1" s="1"/>
  <c r="E148" i="1" l="1"/>
  <c r="J148" i="1" l="1"/>
  <c r="K148" i="1" s="1"/>
  <c r="F148" i="1"/>
  <c r="H148" i="1" s="1"/>
  <c r="B149" i="1" s="1"/>
  <c r="E149" i="1" l="1"/>
  <c r="J149" i="1" l="1"/>
  <c r="K149" i="1" s="1"/>
  <c r="F149" i="1"/>
  <c r="H149" i="1" s="1"/>
  <c r="B150" i="1" s="1"/>
  <c r="E150" i="1" l="1"/>
  <c r="J150" i="1" l="1"/>
  <c r="K150" i="1" s="1"/>
  <c r="F150" i="1"/>
  <c r="H150" i="1" s="1"/>
  <c r="B151" i="1" s="1"/>
  <c r="E151" i="1" l="1"/>
  <c r="J151" i="1" l="1"/>
  <c r="K151" i="1" s="1"/>
  <c r="F151" i="1"/>
  <c r="H151" i="1" s="1"/>
  <c r="B152" i="1" s="1"/>
  <c r="E152" i="1" l="1"/>
  <c r="J152" i="1" l="1"/>
  <c r="K152" i="1" s="1"/>
  <c r="F152" i="1"/>
  <c r="H152" i="1" s="1"/>
  <c r="B153" i="1" s="1"/>
  <c r="E153" i="1" l="1"/>
  <c r="J153" i="1" l="1"/>
  <c r="K153" i="1" s="1"/>
  <c r="F153" i="1"/>
  <c r="H153" i="1" s="1"/>
  <c r="B154" i="1" s="1"/>
  <c r="E154" i="1" l="1"/>
  <c r="J154" i="1" l="1"/>
  <c r="K154" i="1" s="1"/>
  <c r="F154" i="1"/>
  <c r="H154" i="1" s="1"/>
  <c r="B155" i="1" s="1"/>
  <c r="E155" i="1" l="1"/>
  <c r="J155" i="1" l="1"/>
  <c r="K155" i="1" s="1"/>
  <c r="F155" i="1"/>
  <c r="H155" i="1" s="1"/>
  <c r="B156" i="1" s="1"/>
  <c r="E156" i="1" l="1"/>
  <c r="J156" i="1" l="1"/>
  <c r="K156" i="1" s="1"/>
  <c r="F156" i="1"/>
  <c r="H156" i="1" s="1"/>
  <c r="B157" i="1" s="1"/>
  <c r="E157" i="1" l="1"/>
  <c r="J157" i="1" l="1"/>
  <c r="K157" i="1" s="1"/>
  <c r="F157" i="1"/>
  <c r="H157" i="1" s="1"/>
  <c r="B158" i="1" s="1"/>
  <c r="E158" i="1" l="1"/>
  <c r="J158" i="1" l="1"/>
  <c r="K158" i="1" s="1"/>
  <c r="F158" i="1"/>
  <c r="H158" i="1" s="1"/>
  <c r="B159" i="1" s="1"/>
  <c r="E159" i="1" l="1"/>
  <c r="J159" i="1" l="1"/>
  <c r="K159" i="1" s="1"/>
  <c r="F159" i="1"/>
  <c r="H159" i="1" s="1"/>
  <c r="B160" i="1" s="1"/>
  <c r="E160" i="1" l="1"/>
  <c r="J160" i="1" l="1"/>
  <c r="K160" i="1" s="1"/>
  <c r="F160" i="1"/>
  <c r="H160" i="1" s="1"/>
  <c r="B161" i="1" s="1"/>
  <c r="E161" i="1" l="1"/>
  <c r="J161" i="1" l="1"/>
  <c r="K161" i="1" s="1"/>
  <c r="F161" i="1"/>
  <c r="H161" i="1" s="1"/>
  <c r="B162" i="1" s="1"/>
  <c r="E162" i="1" l="1"/>
  <c r="J162" i="1" l="1"/>
  <c r="K162" i="1" s="1"/>
  <c r="F162" i="1"/>
  <c r="H162" i="1" s="1"/>
  <c r="B163" i="1" s="1"/>
  <c r="E163" i="1" l="1"/>
  <c r="J163" i="1" l="1"/>
  <c r="K163" i="1" s="1"/>
  <c r="F163" i="1"/>
  <c r="H163" i="1" s="1"/>
  <c r="B164" i="1" s="1"/>
  <c r="E164" i="1" l="1"/>
  <c r="J164" i="1" l="1"/>
  <c r="K164" i="1" s="1"/>
  <c r="F164" i="1"/>
  <c r="H164" i="1" s="1"/>
  <c r="B165" i="1" s="1"/>
  <c r="E165" i="1" l="1"/>
  <c r="J165" i="1" l="1"/>
  <c r="K165" i="1" s="1"/>
  <c r="F165" i="1"/>
  <c r="H165" i="1" s="1"/>
  <c r="B166" i="1" s="1"/>
  <c r="E166" i="1" l="1"/>
  <c r="J166" i="1" l="1"/>
  <c r="K166" i="1" s="1"/>
  <c r="F166" i="1"/>
  <c r="H166" i="1" s="1"/>
  <c r="B167" i="1" s="1"/>
  <c r="E167" i="1" l="1"/>
  <c r="J167" i="1" l="1"/>
  <c r="K167" i="1" s="1"/>
  <c r="F167" i="1"/>
  <c r="H167" i="1" s="1"/>
  <c r="B168" i="1" s="1"/>
  <c r="E168" i="1" l="1"/>
  <c r="J168" i="1" l="1"/>
  <c r="K168" i="1" s="1"/>
  <c r="F168" i="1"/>
  <c r="H168" i="1" s="1"/>
  <c r="B169" i="1" s="1"/>
  <c r="E169" i="1" l="1"/>
  <c r="J169" i="1" l="1"/>
  <c r="K169" i="1" s="1"/>
  <c r="F169" i="1"/>
  <c r="H169" i="1" s="1"/>
  <c r="B170" i="1" s="1"/>
  <c r="E170" i="1" l="1"/>
  <c r="J170" i="1" l="1"/>
  <c r="K170" i="1" s="1"/>
  <c r="F170" i="1"/>
  <c r="H170" i="1" s="1"/>
  <c r="B171" i="1" s="1"/>
  <c r="E171" i="1" l="1"/>
  <c r="J171" i="1" l="1"/>
  <c r="K171" i="1" s="1"/>
  <c r="F171" i="1"/>
  <c r="H171" i="1" s="1"/>
  <c r="B172" i="1" s="1"/>
  <c r="E172" i="1" l="1"/>
  <c r="J172" i="1" l="1"/>
  <c r="K172" i="1" s="1"/>
  <c r="F172" i="1"/>
  <c r="H172" i="1" s="1"/>
  <c r="B173" i="1" s="1"/>
  <c r="E173" i="1" l="1"/>
  <c r="J173" i="1" l="1"/>
  <c r="K173" i="1" s="1"/>
  <c r="F173" i="1"/>
  <c r="H173" i="1" s="1"/>
  <c r="B174" i="1" s="1"/>
  <c r="E174" i="1" l="1"/>
  <c r="J174" i="1" l="1"/>
  <c r="K174" i="1" s="1"/>
  <c r="F174" i="1"/>
  <c r="H174" i="1" s="1"/>
  <c r="B175" i="1" s="1"/>
  <c r="E175" i="1" l="1"/>
  <c r="J175" i="1" l="1"/>
  <c r="K175" i="1" s="1"/>
  <c r="F175" i="1"/>
  <c r="H175" i="1" s="1"/>
  <c r="B176" i="1" s="1"/>
  <c r="E176" i="1" l="1"/>
  <c r="J176" i="1" l="1"/>
  <c r="K176" i="1" s="1"/>
  <c r="F176" i="1"/>
  <c r="H176" i="1" s="1"/>
  <c r="B177" i="1" s="1"/>
  <c r="E177" i="1" l="1"/>
  <c r="J177" i="1" l="1"/>
  <c r="K177" i="1" s="1"/>
  <c r="F177" i="1"/>
  <c r="H177" i="1" s="1"/>
  <c r="B178" i="1" s="1"/>
  <c r="E178" i="1" l="1"/>
  <c r="J178" i="1" l="1"/>
  <c r="K178" i="1" s="1"/>
  <c r="F178" i="1"/>
  <c r="H178" i="1" s="1"/>
  <c r="B179" i="1" s="1"/>
  <c r="E179" i="1" l="1"/>
  <c r="J179" i="1" l="1"/>
  <c r="K179" i="1" s="1"/>
  <c r="F179" i="1"/>
  <c r="H179" i="1" s="1"/>
  <c r="B180" i="1" s="1"/>
  <c r="E180" i="1" l="1"/>
  <c r="J180" i="1" l="1"/>
  <c r="K180" i="1" s="1"/>
  <c r="F180" i="1"/>
  <c r="H180" i="1" s="1"/>
  <c r="B181" i="1" s="1"/>
  <c r="E181" i="1" l="1"/>
  <c r="J181" i="1" l="1"/>
  <c r="K181" i="1" s="1"/>
  <c r="F181" i="1"/>
  <c r="H181" i="1" s="1"/>
  <c r="B182" i="1" s="1"/>
  <c r="E182" i="1" l="1"/>
  <c r="J182" i="1" l="1"/>
  <c r="K182" i="1" s="1"/>
  <c r="F182" i="1"/>
  <c r="H182" i="1" s="1"/>
  <c r="B183" i="1" s="1"/>
  <c r="E183" i="1" l="1"/>
  <c r="J183" i="1" l="1"/>
  <c r="K183" i="1" s="1"/>
  <c r="F183" i="1"/>
  <c r="H183" i="1" s="1"/>
  <c r="B184" i="1" s="1"/>
  <c r="E184" i="1" l="1"/>
  <c r="J184" i="1" l="1"/>
  <c r="K184" i="1" s="1"/>
  <c r="F184" i="1"/>
  <c r="H184" i="1" s="1"/>
  <c r="B185" i="1" s="1"/>
  <c r="E185" i="1" l="1"/>
  <c r="J185" i="1" l="1"/>
  <c r="K185" i="1" s="1"/>
  <c r="F185" i="1"/>
  <c r="H185" i="1" s="1"/>
  <c r="B186" i="1" s="1"/>
  <c r="E186" i="1" l="1"/>
  <c r="J186" i="1" l="1"/>
  <c r="K186" i="1" s="1"/>
  <c r="F186" i="1"/>
  <c r="H186" i="1" s="1"/>
  <c r="B187" i="1" s="1"/>
  <c r="E187" i="1" l="1"/>
  <c r="J187" i="1" l="1"/>
  <c r="K187" i="1" s="1"/>
  <c r="F187" i="1"/>
  <c r="H187" i="1" s="1"/>
  <c r="B188" i="1" s="1"/>
  <c r="E188" i="1" l="1"/>
  <c r="J188" i="1" l="1"/>
  <c r="K188" i="1" s="1"/>
  <c r="K189" i="1" s="1"/>
  <c r="F188" i="1"/>
  <c r="H188" i="1" s="1"/>
</calcChain>
</file>

<file path=xl/sharedStrings.xml><?xml version="1.0" encoding="utf-8"?>
<sst xmlns="http://schemas.openxmlformats.org/spreadsheetml/2006/main" count="22" uniqueCount="22">
  <si>
    <t>Ränteavdrag</t>
  </si>
  <si>
    <t>Ränteunderskott</t>
  </si>
  <si>
    <t>MÅN</t>
  </si>
  <si>
    <t>Utg. balans</t>
  </si>
  <si>
    <t>Extra inbetalning</t>
  </si>
  <si>
    <t>Kapitalbelopp</t>
  </si>
  <si>
    <t>Ränta</t>
  </si>
  <si>
    <t>Avgift</t>
  </si>
  <si>
    <t>Betalning</t>
  </si>
  <si>
    <t>Ing. balans</t>
  </si>
  <si>
    <t>Månad #</t>
  </si>
  <si>
    <t>Aviavgift</t>
  </si>
  <si>
    <t>Totala avgifter</t>
  </si>
  <si>
    <t>Betalning per månad</t>
  </si>
  <si>
    <t>Årlig ränta</t>
  </si>
  <si>
    <t>Total lånekostnad</t>
  </si>
  <si>
    <t>Månadsränta</t>
  </si>
  <si>
    <t>Total ränta</t>
  </si>
  <si>
    <t>Antal betalningar</t>
  </si>
  <si>
    <t>Lånebelopp</t>
  </si>
  <si>
    <t>Amorteringstabell</t>
  </si>
  <si>
    <t>Återbetalningstid (År)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</si>
</sst>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0_ ;[Red]\-0\ "/>
    <numFmt numFmtId="166" formatCode="#,##0_ ;[Red]\-#,##0\ "/>
  </numFmts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b/>
      <sz val="2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164" fontId="1" fillId="0" borderId="0" xfId="0" applyNumberFormat="1" applyFont="1" applyAlignment="1">
      <alignment horizontal="left"/>
    </xf>
    <xf numFmtId="10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4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left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4" formatCode="#,##0.00_ ;[Red]\-#,##0.0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4" formatCode="#,##0.00_ ;[Red]\-#,##0.0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5" formatCode="0_ ;[Red]\-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4" formatCode="#,##0.00_ ;[Red]\-#,##0.0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4" formatCode="#,##0.00_ ;[Red]\-#,##0.00\ 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4" formatCode="#,##0.00_ ;[Red]\-#,##0.0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4" formatCode="#,##0.00_ ;[Red]\-#,##0.0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4" formatCode="#,##0.00_ ;[Red]\-#,##0.0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4" formatCode="#,##0.00_ ;[Red]\-#,##0.0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4" formatCode="#,##0.00_ ;[Red]\-#,##0.0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numFmt numFmtId="166" formatCode="#,##0_ ;[Red]\-#,##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1"/>
        <scheme val="none"/>
      </font>
      <numFmt numFmtId="164" formatCode="#,##0.00_ ;[Red]\-#,##0.00\ 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408CC1-AF54-4137-A8A8-AC76F7855CE7}" name="Table1" displayName="Table1" ref="A8:K188" totalsRowShown="0" headerRowDxfId="12" dataDxfId="11">
  <tableColumns count="11">
    <tableColumn id="1" xr3:uid="{38807F0A-210C-4244-B68A-2595D21D5C2E}" name="Månad #" dataDxfId="10"/>
    <tableColumn id="2" xr3:uid="{6983E108-0FE3-4488-A8B9-DD4B2578EB34}" name="Ing. balans" dataDxfId="9">
      <calculatedColumnFormula>H8</calculatedColumnFormula>
    </tableColumn>
    <tableColumn id="3" xr3:uid="{50528A13-6AC7-4BBE-A9D1-E64EECB0BDC9}" name="Betalning" dataDxfId="8">
      <calculatedColumnFormula>$C$9</calculatedColumnFormula>
    </tableColumn>
    <tableColumn id="4" xr3:uid="{B1E369F0-F15B-4362-873C-D4823FF42CF2}" name="Avgift" dataDxfId="7">
      <calculatedColumnFormula>$D$9</calculatedColumnFormula>
    </tableColumn>
    <tableColumn id="5" xr3:uid="{0634A7C3-6AA0-4EAF-A8F7-F7345BBCA5AF}" name="Ränta" dataDxfId="6">
      <calculatedColumnFormula>B9*$D$4</calculatedColumnFormula>
    </tableColumn>
    <tableColumn id="6" xr3:uid="{9D011CE2-0C82-470A-9F0D-C947F650FBD8}" name="Kapitalbelopp" dataDxfId="5">
      <calculatedColumnFormula>C9-E9-D9</calculatedColumnFormula>
    </tableColumn>
    <tableColumn id="11" xr3:uid="{9BBF5972-A1D1-40C1-92AF-040B11205E2E}" name="Extra inbetalning" dataDxfId="4"/>
    <tableColumn id="7" xr3:uid="{E99AF1CA-6E5C-4FC8-A1E6-E9636AA2F88C}" name="Utg. balans" dataDxfId="3">
      <calculatedColumnFormula>B9-F9-G9</calculatedColumnFormula>
    </tableColumn>
    <tableColumn id="8" xr3:uid="{2CD50B0A-3852-4ED1-845D-FD4DCC433398}" name="MÅN" dataDxfId="2">
      <calculatedColumnFormula>I8+1</calculatedColumnFormula>
    </tableColumn>
    <tableColumn id="9" xr3:uid="{F347DD72-56F4-4D43-A127-471D7575432C}" name="Ränteunderskott" dataDxfId="1">
      <calculatedColumnFormula>E9</calculatedColumnFormula>
    </tableColumn>
    <tableColumn id="10" xr3:uid="{1974C990-0226-4272-93FF-296C7167FF13}" name="Ränteavdrag" dataDxfId="0">
      <calculatedColumnFormula>J9*0.3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19413-6EA6-4BA8-B3B3-3C519698AC5A}">
  <sheetPr>
    <tabColor rgb="FFC00000"/>
    <pageSetUpPr fitToPage="1"/>
  </sheetPr>
  <dimension ref="A1:L189"/>
  <sheetViews>
    <sheetView tabSelected="1" workbookViewId="0">
      <selection activeCell="F4" sqref="F4"/>
    </sheetView>
  </sheetViews>
  <sheetFormatPr defaultColWidth="9.140625" defaultRowHeight="15" x14ac:dyDescent="0.25"/>
  <cols>
    <col min="1" max="1" width="20.42578125" style="1" customWidth="1"/>
    <col min="2" max="7" width="15.7109375" style="1" customWidth="1"/>
    <col min="8" max="8" width="15.7109375" style="3" customWidth="1"/>
    <col min="9" max="9" width="15.7109375" style="2" customWidth="1"/>
    <col min="10" max="10" width="18" style="1" customWidth="1"/>
    <col min="11" max="11" width="14.140625" style="2" customWidth="1"/>
    <col min="12" max="16384" width="9.140625" style="1"/>
  </cols>
  <sheetData>
    <row r="1" spans="1:11" s="16" customFormat="1" ht="31.5" x14ac:dyDescent="0.5">
      <c r="A1" s="16" t="s">
        <v>20</v>
      </c>
      <c r="H1" s="18"/>
      <c r="I1" s="17"/>
      <c r="K1" s="17"/>
    </row>
    <row r="3" spans="1:11" x14ac:dyDescent="0.25">
      <c r="A3" s="13" t="s">
        <v>19</v>
      </c>
      <c r="B3" s="12">
        <v>100000</v>
      </c>
      <c r="C3" s="13" t="s">
        <v>18</v>
      </c>
      <c r="D3" s="15">
        <f>B4*12</f>
        <v>120</v>
      </c>
      <c r="E3" s="13" t="s">
        <v>17</v>
      </c>
      <c r="F3" s="12">
        <f>(F4-F5)-B3</f>
        <v>27278.618286890283</v>
      </c>
      <c r="G3" s="12"/>
    </row>
    <row r="4" spans="1:11" x14ac:dyDescent="0.25">
      <c r="A4" s="13" t="s">
        <v>21</v>
      </c>
      <c r="B4" s="15">
        <v>10</v>
      </c>
      <c r="C4" s="13" t="s">
        <v>16</v>
      </c>
      <c r="D4" s="14">
        <f>B5/12</f>
        <v>4.1666666666666666E-3</v>
      </c>
      <c r="E4" s="13" t="s">
        <v>15</v>
      </c>
      <c r="F4" s="12">
        <f>(D5*D3)+F5</f>
        <v>127278.61828689028</v>
      </c>
      <c r="G4" s="12"/>
    </row>
    <row r="5" spans="1:11" x14ac:dyDescent="0.25">
      <c r="A5" s="13" t="s">
        <v>14</v>
      </c>
      <c r="B5" s="14">
        <v>0.05</v>
      </c>
      <c r="C5" s="13" t="s">
        <v>13</v>
      </c>
      <c r="D5" s="12">
        <f>PMT(D4,D3,-B3,0)</f>
        <v>1060.6551523907524</v>
      </c>
      <c r="E5" s="13" t="s">
        <v>12</v>
      </c>
      <c r="F5" s="12">
        <f>B6*D3</f>
        <v>0</v>
      </c>
      <c r="G5" s="12"/>
    </row>
    <row r="6" spans="1:11" x14ac:dyDescent="0.25">
      <c r="A6" s="13" t="s">
        <v>11</v>
      </c>
      <c r="B6" s="12">
        <v>0</v>
      </c>
      <c r="C6" s="13"/>
      <c r="D6" s="12"/>
      <c r="F6" s="12"/>
      <c r="G6" s="12"/>
    </row>
    <row r="8" spans="1:11" s="9" customFormat="1" x14ac:dyDescent="0.25">
      <c r="A8" s="10" t="s">
        <v>10</v>
      </c>
      <c r="B8" s="10" t="s">
        <v>9</v>
      </c>
      <c r="C8" s="10" t="s">
        <v>8</v>
      </c>
      <c r="D8" s="10" t="s">
        <v>7</v>
      </c>
      <c r="E8" s="10" t="s">
        <v>6</v>
      </c>
      <c r="F8" s="10" t="s">
        <v>5</v>
      </c>
      <c r="G8" s="10" t="s">
        <v>4</v>
      </c>
      <c r="H8" s="10" t="s">
        <v>3</v>
      </c>
      <c r="I8" s="11" t="s">
        <v>2</v>
      </c>
      <c r="J8" s="10" t="s">
        <v>1</v>
      </c>
      <c r="K8" s="9" t="s">
        <v>0</v>
      </c>
    </row>
    <row r="9" spans="1:11" x14ac:dyDescent="0.25">
      <c r="A9" s="7">
        <v>1</v>
      </c>
      <c r="B9" s="5">
        <f>B3</f>
        <v>100000</v>
      </c>
      <c r="C9" s="5">
        <f>D5+D9</f>
        <v>1060.6551523907524</v>
      </c>
      <c r="D9" s="5">
        <f>B6</f>
        <v>0</v>
      </c>
      <c r="E9" s="5">
        <f>B9*$D$4</f>
        <v>416.66666666666669</v>
      </c>
      <c r="F9" s="5">
        <f>C9-E9-D9</f>
        <v>643.98848572408565</v>
      </c>
      <c r="G9" s="5">
        <v>0</v>
      </c>
      <c r="H9" s="5">
        <f>B9-F9-G9</f>
        <v>99356.011514275917</v>
      </c>
      <c r="I9" s="6">
        <v>1</v>
      </c>
      <c r="J9" s="5">
        <f>E9</f>
        <v>416.66666666666669</v>
      </c>
      <c r="K9" s="5">
        <f>J9*0.3</f>
        <v>125</v>
      </c>
    </row>
    <row r="10" spans="1:11" x14ac:dyDescent="0.25">
      <c r="A10" s="7">
        <v>2</v>
      </c>
      <c r="B10" s="5">
        <f>H9</f>
        <v>99356.011514275917</v>
      </c>
      <c r="C10" s="5">
        <f>$C$9</f>
        <v>1060.6551523907524</v>
      </c>
      <c r="D10" s="5">
        <f>$D$9</f>
        <v>0</v>
      </c>
      <c r="E10" s="5">
        <f>B10*$D$4</f>
        <v>413.98338130948298</v>
      </c>
      <c r="F10" s="5">
        <f>C10-E10-D10</f>
        <v>646.67177108126941</v>
      </c>
      <c r="G10" s="5">
        <v>0</v>
      </c>
      <c r="H10" s="5">
        <f>B10-F10-G10</f>
        <v>98709.339743194651</v>
      </c>
      <c r="I10" s="6">
        <f>I9+1</f>
        <v>2</v>
      </c>
      <c r="J10" s="5">
        <f>E10</f>
        <v>413.98338130948298</v>
      </c>
      <c r="K10" s="5">
        <f>J10*0.3</f>
        <v>124.19501439284488</v>
      </c>
    </row>
    <row r="11" spans="1:11" x14ac:dyDescent="0.25">
      <c r="A11" s="7">
        <v>3</v>
      </c>
      <c r="B11" s="5">
        <f>H10</f>
        <v>98709.339743194651</v>
      </c>
      <c r="C11" s="5">
        <f>$C$9</f>
        <v>1060.6551523907524</v>
      </c>
      <c r="D11" s="5">
        <f>$D$9</f>
        <v>0</v>
      </c>
      <c r="E11" s="5">
        <f>B11*$D$4</f>
        <v>411.28891559664436</v>
      </c>
      <c r="F11" s="5">
        <f>C11-E11-D11</f>
        <v>649.36623679410809</v>
      </c>
      <c r="G11" s="5">
        <v>0</v>
      </c>
      <c r="H11" s="5">
        <f>B11-F11-G11</f>
        <v>98059.973506400536</v>
      </c>
      <c r="I11" s="6">
        <f>I10+1</f>
        <v>3</v>
      </c>
      <c r="J11" s="5">
        <f>E11</f>
        <v>411.28891559664436</v>
      </c>
      <c r="K11" s="5">
        <f>J11*0.3</f>
        <v>123.3866746789933</v>
      </c>
    </row>
    <row r="12" spans="1:11" x14ac:dyDescent="0.25">
      <c r="A12" s="7">
        <v>4</v>
      </c>
      <c r="B12" s="5">
        <f>H11</f>
        <v>98059.973506400536</v>
      </c>
      <c r="C12" s="5">
        <f>$C$9</f>
        <v>1060.6551523907524</v>
      </c>
      <c r="D12" s="5">
        <f>$D$9</f>
        <v>0</v>
      </c>
      <c r="E12" s="5">
        <f>B12*$D$4</f>
        <v>408.58322294333556</v>
      </c>
      <c r="F12" s="5">
        <f>C12-E12-D12</f>
        <v>652.07192944741678</v>
      </c>
      <c r="G12" s="5">
        <v>0</v>
      </c>
      <c r="H12" s="5">
        <f>B12-F12-G12</f>
        <v>97407.901576953125</v>
      </c>
      <c r="I12" s="6">
        <f>I11+1</f>
        <v>4</v>
      </c>
      <c r="J12" s="5">
        <f>E12</f>
        <v>408.58322294333556</v>
      </c>
      <c r="K12" s="5">
        <f>J12*0.3</f>
        <v>122.57496688300066</v>
      </c>
    </row>
    <row r="13" spans="1:11" x14ac:dyDescent="0.25">
      <c r="A13" s="7">
        <v>5</v>
      </c>
      <c r="B13" s="5">
        <f>H12</f>
        <v>97407.901576953125</v>
      </c>
      <c r="C13" s="5">
        <f>$C$9</f>
        <v>1060.6551523907524</v>
      </c>
      <c r="D13" s="5">
        <f>$D$9</f>
        <v>0</v>
      </c>
      <c r="E13" s="5">
        <f>B13*$D$4</f>
        <v>405.86625657063803</v>
      </c>
      <c r="F13" s="5">
        <f>C13-E13-D13</f>
        <v>654.78889582011436</v>
      </c>
      <c r="G13" s="5">
        <v>0</v>
      </c>
      <c r="H13" s="5">
        <f>B13-F13-G13</f>
        <v>96753.112681133018</v>
      </c>
      <c r="I13" s="6">
        <f>I12+1</f>
        <v>5</v>
      </c>
      <c r="J13" s="5">
        <f>E13</f>
        <v>405.86625657063803</v>
      </c>
      <c r="K13" s="5">
        <f>J13*0.3</f>
        <v>121.7598769711914</v>
      </c>
    </row>
    <row r="14" spans="1:11" x14ac:dyDescent="0.25">
      <c r="A14" s="7">
        <v>6</v>
      </c>
      <c r="B14" s="5">
        <f>H13</f>
        <v>96753.112681133018</v>
      </c>
      <c r="C14" s="5">
        <f>$C$9</f>
        <v>1060.6551523907524</v>
      </c>
      <c r="D14" s="5">
        <f>$D$9</f>
        <v>0</v>
      </c>
      <c r="E14" s="5">
        <f>B14*$D$4</f>
        <v>403.1379695047209</v>
      </c>
      <c r="F14" s="5">
        <f>C14-E14-D14</f>
        <v>657.51718288603149</v>
      </c>
      <c r="G14" s="5">
        <v>0</v>
      </c>
      <c r="H14" s="5">
        <f>B14-F14-G14</f>
        <v>96095.595498246985</v>
      </c>
      <c r="I14" s="6">
        <f>I13+1</f>
        <v>6</v>
      </c>
      <c r="J14" s="5">
        <f>E14</f>
        <v>403.1379695047209</v>
      </c>
      <c r="K14" s="5">
        <f>J14*0.3</f>
        <v>120.94139085141626</v>
      </c>
    </row>
    <row r="15" spans="1:11" x14ac:dyDescent="0.25">
      <c r="A15" s="7">
        <v>7</v>
      </c>
      <c r="B15" s="5">
        <f>H14</f>
        <v>96095.595498246985</v>
      </c>
      <c r="C15" s="5">
        <f>$C$9</f>
        <v>1060.6551523907524</v>
      </c>
      <c r="D15" s="5">
        <f>$D$9</f>
        <v>0</v>
      </c>
      <c r="E15" s="5">
        <f>B15*$D$4</f>
        <v>400.39831457602912</v>
      </c>
      <c r="F15" s="5">
        <f>C15-E15-D15</f>
        <v>660.25683781472321</v>
      </c>
      <c r="G15" s="5">
        <v>0</v>
      </c>
      <c r="H15" s="5">
        <f>B15-F15-G15</f>
        <v>95435.338660432259</v>
      </c>
      <c r="I15" s="6">
        <f>I14+1</f>
        <v>7</v>
      </c>
      <c r="J15" s="5">
        <f>E15</f>
        <v>400.39831457602912</v>
      </c>
      <c r="K15" s="5">
        <f>J15*0.3</f>
        <v>120.11949437280873</v>
      </c>
    </row>
    <row r="16" spans="1:11" x14ac:dyDescent="0.25">
      <c r="A16" s="7">
        <v>8</v>
      </c>
      <c r="B16" s="5">
        <f>H15</f>
        <v>95435.338660432259</v>
      </c>
      <c r="C16" s="5">
        <f>$C$9</f>
        <v>1060.6551523907524</v>
      </c>
      <c r="D16" s="5">
        <f>$D$9</f>
        <v>0</v>
      </c>
      <c r="E16" s="5">
        <f>B16*$D$4</f>
        <v>397.64724441846772</v>
      </c>
      <c r="F16" s="5">
        <f>C16-E16-D16</f>
        <v>663.00790797228467</v>
      </c>
      <c r="G16" s="5">
        <v>0</v>
      </c>
      <c r="H16" s="5">
        <f>B16-F16-G16</f>
        <v>94772.33075245998</v>
      </c>
      <c r="I16" s="6">
        <f>I15+1</f>
        <v>8</v>
      </c>
      <c r="J16" s="5">
        <f>E16</f>
        <v>397.64724441846772</v>
      </c>
      <c r="K16" s="5">
        <f>J16*0.3</f>
        <v>119.29417332554031</v>
      </c>
    </row>
    <row r="17" spans="1:12" x14ac:dyDescent="0.25">
      <c r="A17" s="7">
        <v>9</v>
      </c>
      <c r="B17" s="5">
        <f>H16</f>
        <v>94772.33075245998</v>
      </c>
      <c r="C17" s="5">
        <f>$C$9</f>
        <v>1060.6551523907524</v>
      </c>
      <c r="D17" s="5">
        <f>$D$9</f>
        <v>0</v>
      </c>
      <c r="E17" s="5">
        <f>B17*$D$4</f>
        <v>394.88471146858325</v>
      </c>
      <c r="F17" s="5">
        <f>C17-E17-D17</f>
        <v>665.7704409221692</v>
      </c>
      <c r="G17" s="5">
        <v>0</v>
      </c>
      <c r="H17" s="5">
        <f>B17-F17-G17</f>
        <v>94106.560311537818</v>
      </c>
      <c r="I17" s="6">
        <f>I16+1</f>
        <v>9</v>
      </c>
      <c r="J17" s="5">
        <f>E17</f>
        <v>394.88471146858325</v>
      </c>
      <c r="K17" s="5">
        <f>J17*0.3</f>
        <v>118.46541344057496</v>
      </c>
    </row>
    <row r="18" spans="1:12" x14ac:dyDescent="0.25">
      <c r="A18" s="7">
        <v>10</v>
      </c>
      <c r="B18" s="5">
        <f>H17</f>
        <v>94106.560311537818</v>
      </c>
      <c r="C18" s="5">
        <f>$C$9</f>
        <v>1060.6551523907524</v>
      </c>
      <c r="D18" s="5">
        <f>$D$9</f>
        <v>0</v>
      </c>
      <c r="E18" s="5">
        <f>B18*$D$4</f>
        <v>392.11066796474091</v>
      </c>
      <c r="F18" s="5">
        <f>C18-E18-D18</f>
        <v>668.54448442601142</v>
      </c>
      <c r="G18" s="5">
        <v>0</v>
      </c>
      <c r="H18" s="5">
        <f>B18-F18-G18</f>
        <v>93438.015827111813</v>
      </c>
      <c r="I18" s="6">
        <f>I17+1</f>
        <v>10</v>
      </c>
      <c r="J18" s="5">
        <f>E18</f>
        <v>392.11066796474091</v>
      </c>
      <c r="K18" s="5">
        <f>J18*0.3</f>
        <v>117.63320038942227</v>
      </c>
    </row>
    <row r="19" spans="1:12" x14ac:dyDescent="0.25">
      <c r="A19" s="7">
        <v>11</v>
      </c>
      <c r="B19" s="5">
        <f>H18</f>
        <v>93438.015827111813</v>
      </c>
      <c r="C19" s="5">
        <f>$C$9</f>
        <v>1060.6551523907524</v>
      </c>
      <c r="D19" s="5">
        <f>$D$9</f>
        <v>0</v>
      </c>
      <c r="E19" s="5">
        <f>B19*$D$4</f>
        <v>389.32506594629922</v>
      </c>
      <c r="F19" s="5">
        <f>C19-E19-D19</f>
        <v>671.33008644445317</v>
      </c>
      <c r="G19" s="5">
        <v>0</v>
      </c>
      <c r="H19" s="5">
        <f>B19-F19-G19</f>
        <v>92766.685740667366</v>
      </c>
      <c r="I19" s="6">
        <f>I18+1</f>
        <v>11</v>
      </c>
      <c r="J19" s="5">
        <f>E19</f>
        <v>389.32506594629922</v>
      </c>
      <c r="K19" s="5">
        <f>J19*0.3</f>
        <v>116.79751978388975</v>
      </c>
    </row>
    <row r="20" spans="1:12" x14ac:dyDescent="0.25">
      <c r="A20" s="7">
        <v>12</v>
      </c>
      <c r="B20" s="5">
        <f>H19</f>
        <v>92766.685740667366</v>
      </c>
      <c r="C20" s="5">
        <f>$C$9</f>
        <v>1060.6551523907524</v>
      </c>
      <c r="D20" s="5">
        <f>$D$9</f>
        <v>0</v>
      </c>
      <c r="E20" s="5">
        <f>B20*$D$4</f>
        <v>386.52785725278068</v>
      </c>
      <c r="F20" s="5">
        <f>C20-E20-D20</f>
        <v>674.12729513797171</v>
      </c>
      <c r="G20" s="5">
        <v>0</v>
      </c>
      <c r="H20" s="5">
        <f>B20-F20-G20</f>
        <v>92092.558445529401</v>
      </c>
      <c r="I20" s="6">
        <f>I19+1</f>
        <v>12</v>
      </c>
      <c r="J20" s="5">
        <f>E20</f>
        <v>386.52785725278068</v>
      </c>
      <c r="K20" s="5">
        <f>J20*0.3</f>
        <v>115.95835717583419</v>
      </c>
      <c r="L20" s="1">
        <f>SUM(K9:K20)</f>
        <v>1446.1260822655167</v>
      </c>
    </row>
    <row r="21" spans="1:12" x14ac:dyDescent="0.25">
      <c r="A21" s="7">
        <v>13</v>
      </c>
      <c r="B21" s="5">
        <f>H20</f>
        <v>92092.558445529401</v>
      </c>
      <c r="C21" s="5">
        <f>$C$9</f>
        <v>1060.6551523907524</v>
      </c>
      <c r="D21" s="5">
        <f>$D$9</f>
        <v>0</v>
      </c>
      <c r="E21" s="5">
        <f>B21*$D$4</f>
        <v>383.71899352303916</v>
      </c>
      <c r="F21" s="5">
        <f>C21-E21-D21</f>
        <v>676.93615886771317</v>
      </c>
      <c r="G21" s="5">
        <v>0</v>
      </c>
      <c r="H21" s="5">
        <f>B21-F21-G21</f>
        <v>91415.622286661688</v>
      </c>
      <c r="I21" s="6">
        <f>I20+1</f>
        <v>13</v>
      </c>
      <c r="J21" s="5">
        <f>E21</f>
        <v>383.71899352303916</v>
      </c>
      <c r="K21" s="5">
        <f>J21*0.3</f>
        <v>115.11569805691174</v>
      </c>
    </row>
    <row r="22" spans="1:12" x14ac:dyDescent="0.25">
      <c r="A22" s="7">
        <v>14</v>
      </c>
      <c r="B22" s="5">
        <f>H21</f>
        <v>91415.622286661688</v>
      </c>
      <c r="C22" s="5">
        <f>$C$9</f>
        <v>1060.6551523907524</v>
      </c>
      <c r="D22" s="5">
        <f>$D$9</f>
        <v>0</v>
      </c>
      <c r="E22" s="5">
        <f>B22*$D$4</f>
        <v>380.89842619442368</v>
      </c>
      <c r="F22" s="5">
        <f>C22-E22-D22</f>
        <v>679.75672619632871</v>
      </c>
      <c r="G22" s="5">
        <v>0</v>
      </c>
      <c r="H22" s="5">
        <f>B22-F22-G22</f>
        <v>90735.865560465361</v>
      </c>
      <c r="I22" s="6">
        <f>I21+1</f>
        <v>14</v>
      </c>
      <c r="J22" s="5">
        <f>E22</f>
        <v>380.89842619442368</v>
      </c>
      <c r="K22" s="5">
        <f>J22*0.3</f>
        <v>114.26952785832709</v>
      </c>
    </row>
    <row r="23" spans="1:12" x14ac:dyDescent="0.25">
      <c r="A23" s="7">
        <v>15</v>
      </c>
      <c r="B23" s="5">
        <f>H22</f>
        <v>90735.865560465361</v>
      </c>
      <c r="C23" s="5">
        <f>$C$9</f>
        <v>1060.6551523907524</v>
      </c>
      <c r="D23" s="5">
        <f>$D$9</f>
        <v>0</v>
      </c>
      <c r="E23" s="5">
        <f>B23*$D$4</f>
        <v>378.06610650193898</v>
      </c>
      <c r="F23" s="5">
        <f>C23-E23-D23</f>
        <v>682.58904588881342</v>
      </c>
      <c r="G23" s="5">
        <v>0</v>
      </c>
      <c r="H23" s="5">
        <f>B23-F23-G23</f>
        <v>90053.276514576544</v>
      </c>
      <c r="I23" s="6">
        <f>I22+1</f>
        <v>15</v>
      </c>
      <c r="J23" s="5">
        <f>E23</f>
        <v>378.06610650193898</v>
      </c>
      <c r="K23" s="5">
        <f>J23*0.3</f>
        <v>113.4198319505817</v>
      </c>
    </row>
    <row r="24" spans="1:12" x14ac:dyDescent="0.25">
      <c r="A24" s="7">
        <v>16</v>
      </c>
      <c r="B24" s="5">
        <f>H23</f>
        <v>90053.276514576544</v>
      </c>
      <c r="C24" s="5">
        <f>$C$9</f>
        <v>1060.6551523907524</v>
      </c>
      <c r="D24" s="5">
        <f>$D$9</f>
        <v>0</v>
      </c>
      <c r="E24" s="5">
        <f>B24*$D$4</f>
        <v>375.22198547740226</v>
      </c>
      <c r="F24" s="5">
        <f>C24-E24-D24</f>
        <v>685.43316691335008</v>
      </c>
      <c r="G24" s="5">
        <v>0</v>
      </c>
      <c r="H24" s="5">
        <f>B24-F24-G24</f>
        <v>89367.843347663191</v>
      </c>
      <c r="I24" s="6">
        <f>I23+1</f>
        <v>16</v>
      </c>
      <c r="J24" s="5">
        <f>E24</f>
        <v>375.22198547740226</v>
      </c>
      <c r="K24" s="5">
        <f>J24*0.3</f>
        <v>112.56659564322068</v>
      </c>
    </row>
    <row r="25" spans="1:12" x14ac:dyDescent="0.25">
      <c r="A25" s="7">
        <v>17</v>
      </c>
      <c r="B25" s="5">
        <f>H24</f>
        <v>89367.843347663191</v>
      </c>
      <c r="C25" s="5">
        <f>$C$9</f>
        <v>1060.6551523907524</v>
      </c>
      <c r="D25" s="5">
        <f>$D$9</f>
        <v>0</v>
      </c>
      <c r="E25" s="5">
        <f>B25*$D$4</f>
        <v>372.36601394859662</v>
      </c>
      <c r="F25" s="5">
        <f>C25-E25-D25</f>
        <v>688.28913844215572</v>
      </c>
      <c r="G25" s="5">
        <v>0</v>
      </c>
      <c r="H25" s="5">
        <f>B25-F25-G25</f>
        <v>88679.554209221038</v>
      </c>
      <c r="I25" s="6">
        <f>I24+1</f>
        <v>17</v>
      </c>
      <c r="J25" s="5">
        <f>E25</f>
        <v>372.36601394859662</v>
      </c>
      <c r="K25" s="5">
        <f>J25*0.3</f>
        <v>111.70980418457899</v>
      </c>
    </row>
    <row r="26" spans="1:12" x14ac:dyDescent="0.25">
      <c r="A26" s="7">
        <v>18</v>
      </c>
      <c r="B26" s="5">
        <f>H25</f>
        <v>88679.554209221038</v>
      </c>
      <c r="C26" s="5">
        <f>$C$9</f>
        <v>1060.6551523907524</v>
      </c>
      <c r="D26" s="5">
        <f>$D$9</f>
        <v>0</v>
      </c>
      <c r="E26" s="5">
        <f>B26*$D$4</f>
        <v>369.49814253842101</v>
      </c>
      <c r="F26" s="5">
        <f>C26-E26-D26</f>
        <v>691.15700985233138</v>
      </c>
      <c r="G26" s="5">
        <v>0</v>
      </c>
      <c r="H26" s="5">
        <f>B26-F26-G26</f>
        <v>87988.397199368701</v>
      </c>
      <c r="I26" s="6">
        <f>I25+1</f>
        <v>18</v>
      </c>
      <c r="J26" s="5">
        <f>E26</f>
        <v>369.49814253842101</v>
      </c>
      <c r="K26" s="5">
        <f>J26*0.3</f>
        <v>110.8494427615263</v>
      </c>
    </row>
    <row r="27" spans="1:12" s="8" customFormat="1" x14ac:dyDescent="0.25">
      <c r="A27" s="7">
        <v>19</v>
      </c>
      <c r="B27" s="5">
        <f>H26</f>
        <v>87988.397199368701</v>
      </c>
      <c r="C27" s="5">
        <f>$C$9</f>
        <v>1060.6551523907524</v>
      </c>
      <c r="D27" s="5">
        <f>$D$9</f>
        <v>0</v>
      </c>
      <c r="E27" s="5">
        <f>B27*$D$4</f>
        <v>366.61832166403627</v>
      </c>
      <c r="F27" s="5">
        <f>C27-E27-D27</f>
        <v>694.03683072671606</v>
      </c>
      <c r="G27" s="5">
        <v>0</v>
      </c>
      <c r="H27" s="5">
        <f>B27-F27-G27</f>
        <v>87294.360368641981</v>
      </c>
      <c r="I27" s="6">
        <f>I26+1</f>
        <v>19</v>
      </c>
      <c r="J27" s="5">
        <f>E27</f>
        <v>366.61832166403627</v>
      </c>
      <c r="K27" s="5">
        <f>J27*0.3</f>
        <v>109.98549649921088</v>
      </c>
    </row>
    <row r="28" spans="1:12" x14ac:dyDescent="0.25">
      <c r="A28" s="7">
        <v>20</v>
      </c>
      <c r="B28" s="5">
        <f>H27</f>
        <v>87294.360368641981</v>
      </c>
      <c r="C28" s="5">
        <f>$C$9</f>
        <v>1060.6551523907524</v>
      </c>
      <c r="D28" s="5">
        <f>$D$9</f>
        <v>0</v>
      </c>
      <c r="E28" s="5">
        <f>B28*$D$4</f>
        <v>363.72650153600824</v>
      </c>
      <c r="F28" s="5">
        <f>C28-E28-D28</f>
        <v>696.92865085474409</v>
      </c>
      <c r="G28" s="5">
        <v>0</v>
      </c>
      <c r="H28" s="5">
        <f>B28-F28-G28</f>
        <v>86597.431717787244</v>
      </c>
      <c r="I28" s="6">
        <f>I27+1</f>
        <v>20</v>
      </c>
      <c r="J28" s="5">
        <f>E28</f>
        <v>363.72650153600824</v>
      </c>
      <c r="K28" s="5">
        <f>J28*0.3</f>
        <v>109.11795046080248</v>
      </c>
    </row>
    <row r="29" spans="1:12" x14ac:dyDescent="0.25">
      <c r="A29" s="7">
        <v>21</v>
      </c>
      <c r="B29" s="5">
        <f>H28</f>
        <v>86597.431717787244</v>
      </c>
      <c r="C29" s="5">
        <f>$C$9</f>
        <v>1060.6551523907524</v>
      </c>
      <c r="D29" s="5">
        <f>$D$9</f>
        <v>0</v>
      </c>
      <c r="E29" s="5">
        <f>B29*$D$4</f>
        <v>360.82263215744683</v>
      </c>
      <c r="F29" s="5">
        <f>C29-E29-D29</f>
        <v>699.83252023330556</v>
      </c>
      <c r="G29" s="5">
        <v>0</v>
      </c>
      <c r="H29" s="5">
        <f>B29-F29-G29</f>
        <v>85897.599197553936</v>
      </c>
      <c r="I29" s="6">
        <f>I28+1</f>
        <v>21</v>
      </c>
      <c r="J29" s="5">
        <f>E29</f>
        <v>360.82263215744683</v>
      </c>
      <c r="K29" s="5">
        <f>J29*0.3</f>
        <v>108.24678964723405</v>
      </c>
    </row>
    <row r="30" spans="1:12" x14ac:dyDescent="0.25">
      <c r="A30" s="7">
        <v>22</v>
      </c>
      <c r="B30" s="5">
        <f>H29</f>
        <v>85897.599197553936</v>
      </c>
      <c r="C30" s="5">
        <f>$C$9</f>
        <v>1060.6551523907524</v>
      </c>
      <c r="D30" s="5">
        <f>$D$9</f>
        <v>0</v>
      </c>
      <c r="E30" s="5">
        <f>B30*$D$4</f>
        <v>357.9066633231414</v>
      </c>
      <c r="F30" s="5">
        <f>C30-E30-D30</f>
        <v>702.74848906761099</v>
      </c>
      <c r="G30" s="5">
        <v>0</v>
      </c>
      <c r="H30" s="5">
        <f>B30-F30-G30</f>
        <v>85194.850708486323</v>
      </c>
      <c r="I30" s="6">
        <f>I29+1</f>
        <v>22</v>
      </c>
      <c r="J30" s="5">
        <f>E30</f>
        <v>357.9066633231414</v>
      </c>
      <c r="K30" s="5">
        <f>J30*0.3</f>
        <v>107.37199899694242</v>
      </c>
    </row>
    <row r="31" spans="1:12" x14ac:dyDescent="0.25">
      <c r="A31" s="7">
        <v>23</v>
      </c>
      <c r="B31" s="5">
        <f>H30</f>
        <v>85194.850708486323</v>
      </c>
      <c r="C31" s="5">
        <f>$C$9</f>
        <v>1060.6551523907524</v>
      </c>
      <c r="D31" s="5">
        <f>$D$9</f>
        <v>0</v>
      </c>
      <c r="E31" s="5">
        <f>B31*$D$4</f>
        <v>354.97854461869304</v>
      </c>
      <c r="F31" s="5">
        <f>C31-E31-D31</f>
        <v>705.67660777205936</v>
      </c>
      <c r="G31" s="5">
        <v>0</v>
      </c>
      <c r="H31" s="5">
        <f>B31-F31-G31</f>
        <v>84489.17410071427</v>
      </c>
      <c r="I31" s="6">
        <f>I30+1</f>
        <v>23</v>
      </c>
      <c r="J31" s="5">
        <f>E31</f>
        <v>354.97854461869304</v>
      </c>
      <c r="K31" s="5">
        <f>J31*0.3</f>
        <v>106.49356338560791</v>
      </c>
    </row>
    <row r="32" spans="1:12" x14ac:dyDescent="0.25">
      <c r="A32" s="7">
        <v>24</v>
      </c>
      <c r="B32" s="5">
        <f>H31</f>
        <v>84489.17410071427</v>
      </c>
      <c r="C32" s="5">
        <f>$C$9</f>
        <v>1060.6551523907524</v>
      </c>
      <c r="D32" s="5">
        <f>$D$9</f>
        <v>0</v>
      </c>
      <c r="E32" s="5">
        <f>B32*$D$4</f>
        <v>352.0382254196428</v>
      </c>
      <c r="F32" s="5">
        <f>C32-E32-D32</f>
        <v>708.61692697110959</v>
      </c>
      <c r="G32" s="5">
        <v>0</v>
      </c>
      <c r="H32" s="5">
        <f>B32-F32-G32</f>
        <v>83780.55717374316</v>
      </c>
      <c r="I32" s="6">
        <f>I31+1</f>
        <v>24</v>
      </c>
      <c r="J32" s="5">
        <f>E32</f>
        <v>352.0382254196428</v>
      </c>
      <c r="K32" s="5">
        <f>J32*0.3</f>
        <v>105.61146762589284</v>
      </c>
      <c r="L32" s="1">
        <f>SUM(K21:K32)</f>
        <v>1324.7581670708373</v>
      </c>
    </row>
    <row r="33" spans="1:12" x14ac:dyDescent="0.25">
      <c r="A33" s="7">
        <v>25</v>
      </c>
      <c r="B33" s="5">
        <f>H32</f>
        <v>83780.55717374316</v>
      </c>
      <c r="C33" s="5">
        <f>$C$9</f>
        <v>1060.6551523907524</v>
      </c>
      <c r="D33" s="5">
        <f>$D$9</f>
        <v>0</v>
      </c>
      <c r="E33" s="5">
        <f>B33*$D$4</f>
        <v>349.08565489059652</v>
      </c>
      <c r="F33" s="5">
        <f>C33-E33-D33</f>
        <v>711.56949750015588</v>
      </c>
      <c r="G33" s="5">
        <v>0</v>
      </c>
      <c r="H33" s="5">
        <f>B33-F33-G33</f>
        <v>83068.987676243007</v>
      </c>
      <c r="I33" s="6">
        <f>I32+1</f>
        <v>25</v>
      </c>
      <c r="J33" s="5">
        <f>E33</f>
        <v>349.08565489059652</v>
      </c>
      <c r="K33" s="5">
        <f>J33*0.3</f>
        <v>104.72569646717895</v>
      </c>
    </row>
    <row r="34" spans="1:12" x14ac:dyDescent="0.25">
      <c r="A34" s="7">
        <v>26</v>
      </c>
      <c r="B34" s="5">
        <f>H33</f>
        <v>83068.987676243007</v>
      </c>
      <c r="C34" s="5">
        <f>$C$9</f>
        <v>1060.6551523907524</v>
      </c>
      <c r="D34" s="5">
        <f>$D$9</f>
        <v>0</v>
      </c>
      <c r="E34" s="5">
        <f>B34*$D$4</f>
        <v>346.12078198434585</v>
      </c>
      <c r="F34" s="5">
        <f>C34-E34-D34</f>
        <v>714.53437040640654</v>
      </c>
      <c r="G34" s="5">
        <v>0</v>
      </c>
      <c r="H34" s="5">
        <f>B34-F34-G34</f>
        <v>82354.453305836607</v>
      </c>
      <c r="I34" s="6">
        <f>I33+1</f>
        <v>26</v>
      </c>
      <c r="J34" s="5">
        <f>E34</f>
        <v>346.12078198434585</v>
      </c>
      <c r="K34" s="5">
        <f>J34*0.3</f>
        <v>103.83623459530375</v>
      </c>
    </row>
    <row r="35" spans="1:12" x14ac:dyDescent="0.25">
      <c r="A35" s="7">
        <v>27</v>
      </c>
      <c r="B35" s="5">
        <f>H34</f>
        <v>82354.453305836607</v>
      </c>
      <c r="C35" s="5">
        <f>$C$9</f>
        <v>1060.6551523907524</v>
      </c>
      <c r="D35" s="5">
        <f>$D$9</f>
        <v>0</v>
      </c>
      <c r="E35" s="5">
        <f>B35*$D$4</f>
        <v>343.14355544098584</v>
      </c>
      <c r="F35" s="5">
        <f>C35-E35-D35</f>
        <v>717.5115969497665</v>
      </c>
      <c r="G35" s="5">
        <v>0</v>
      </c>
      <c r="H35" s="5">
        <f>B35-F35-G35</f>
        <v>81636.941708886836</v>
      </c>
      <c r="I35" s="6">
        <f>I34+1</f>
        <v>27</v>
      </c>
      <c r="J35" s="5">
        <f>E35</f>
        <v>343.14355544098584</v>
      </c>
      <c r="K35" s="5">
        <f>J35*0.3</f>
        <v>102.94306663229575</v>
      </c>
    </row>
    <row r="36" spans="1:12" x14ac:dyDescent="0.25">
      <c r="A36" s="7">
        <v>28</v>
      </c>
      <c r="B36" s="5">
        <f>H35</f>
        <v>81636.941708886836</v>
      </c>
      <c r="C36" s="5">
        <f>$C$9</f>
        <v>1060.6551523907524</v>
      </c>
      <c r="D36" s="5">
        <f>$D$9</f>
        <v>0</v>
      </c>
      <c r="E36" s="5">
        <f>B36*$D$4</f>
        <v>340.15392378702848</v>
      </c>
      <c r="F36" s="5">
        <f>C36-E36-D36</f>
        <v>720.50122860372392</v>
      </c>
      <c r="G36" s="5">
        <v>0</v>
      </c>
      <c r="H36" s="5">
        <f>B36-F36-G36</f>
        <v>80916.440480283112</v>
      </c>
      <c r="I36" s="6">
        <f>I35+1</f>
        <v>28</v>
      </c>
      <c r="J36" s="5">
        <f>E36</f>
        <v>340.15392378702848</v>
      </c>
      <c r="K36" s="5">
        <f>J36*0.3</f>
        <v>102.04617713610854</v>
      </c>
    </row>
    <row r="37" spans="1:12" x14ac:dyDescent="0.25">
      <c r="A37" s="7">
        <v>29</v>
      </c>
      <c r="B37" s="5">
        <f>H36</f>
        <v>80916.440480283112</v>
      </c>
      <c r="C37" s="5">
        <f>$C$9</f>
        <v>1060.6551523907524</v>
      </c>
      <c r="D37" s="5">
        <f>$D$9</f>
        <v>0</v>
      </c>
      <c r="E37" s="5">
        <f>B37*$D$4</f>
        <v>337.15183533451295</v>
      </c>
      <c r="F37" s="5">
        <f>C37-E37-D37</f>
        <v>723.50331705623944</v>
      </c>
      <c r="G37" s="5">
        <v>0</v>
      </c>
      <c r="H37" s="5">
        <f>B37-F37-G37</f>
        <v>80192.937163226874</v>
      </c>
      <c r="I37" s="6">
        <f>I36+1</f>
        <v>29</v>
      </c>
      <c r="J37" s="5">
        <f>E37</f>
        <v>337.15183533451295</v>
      </c>
      <c r="K37" s="5">
        <f>J37*0.3</f>
        <v>101.14555060035389</v>
      </c>
    </row>
    <row r="38" spans="1:12" x14ac:dyDescent="0.25">
      <c r="A38" s="7">
        <v>30</v>
      </c>
      <c r="B38" s="5">
        <f>H37</f>
        <v>80192.937163226874</v>
      </c>
      <c r="C38" s="5">
        <f>$C$9</f>
        <v>1060.6551523907524</v>
      </c>
      <c r="D38" s="5">
        <f>$D$9</f>
        <v>0</v>
      </c>
      <c r="E38" s="5">
        <f>B38*$D$4</f>
        <v>334.13723818011198</v>
      </c>
      <c r="F38" s="5">
        <f>C38-E38-D38</f>
        <v>726.51791421064036</v>
      </c>
      <c r="G38" s="5">
        <v>0</v>
      </c>
      <c r="H38" s="5">
        <f>B38-F38-G38</f>
        <v>79466.419249016239</v>
      </c>
      <c r="I38" s="6">
        <f>I37+1</f>
        <v>30</v>
      </c>
      <c r="J38" s="5">
        <f>E38</f>
        <v>334.13723818011198</v>
      </c>
      <c r="K38" s="5">
        <f>J38*0.3</f>
        <v>100.24117145403359</v>
      </c>
    </row>
    <row r="39" spans="1:12" x14ac:dyDescent="0.25">
      <c r="A39" s="7">
        <v>31</v>
      </c>
      <c r="B39" s="5">
        <f>H38</f>
        <v>79466.419249016239</v>
      </c>
      <c r="C39" s="5">
        <f>$C$9</f>
        <v>1060.6551523907524</v>
      </c>
      <c r="D39" s="5">
        <f>$D$9</f>
        <v>0</v>
      </c>
      <c r="E39" s="5">
        <f>B39*$D$4</f>
        <v>331.11008020423435</v>
      </c>
      <c r="F39" s="5">
        <f>C39-E39-D39</f>
        <v>729.54507218651804</v>
      </c>
      <c r="G39" s="5">
        <v>0</v>
      </c>
      <c r="H39" s="5">
        <f>B39-F39-G39</f>
        <v>78736.874176829719</v>
      </c>
      <c r="I39" s="6">
        <f>I38+1</f>
        <v>31</v>
      </c>
      <c r="J39" s="5">
        <f>E39</f>
        <v>331.11008020423435</v>
      </c>
      <c r="K39" s="5">
        <f>J39*0.3</f>
        <v>99.333024061270308</v>
      </c>
    </row>
    <row r="40" spans="1:12" x14ac:dyDescent="0.25">
      <c r="A40" s="7">
        <v>32</v>
      </c>
      <c r="B40" s="5">
        <f>H39</f>
        <v>78736.874176829719</v>
      </c>
      <c r="C40" s="5">
        <f>$C$9</f>
        <v>1060.6551523907524</v>
      </c>
      <c r="D40" s="5">
        <f>$D$9</f>
        <v>0</v>
      </c>
      <c r="E40" s="5">
        <f>B40*$D$4</f>
        <v>328.07030907012381</v>
      </c>
      <c r="F40" s="5">
        <f>C40-E40-D40</f>
        <v>732.58484332062858</v>
      </c>
      <c r="G40" s="5">
        <v>0</v>
      </c>
      <c r="H40" s="5">
        <f>B40-F40-G40</f>
        <v>78004.289333509092</v>
      </c>
      <c r="I40" s="6">
        <f>I39+1</f>
        <v>32</v>
      </c>
      <c r="J40" s="5">
        <f>E40</f>
        <v>328.07030907012381</v>
      </c>
      <c r="K40" s="5">
        <f>J40*0.3</f>
        <v>98.421092721037141</v>
      </c>
    </row>
    <row r="41" spans="1:12" x14ac:dyDescent="0.25">
      <c r="A41" s="7">
        <v>33</v>
      </c>
      <c r="B41" s="5">
        <f>H40</f>
        <v>78004.289333509092</v>
      </c>
      <c r="C41" s="5">
        <f>$C$9</f>
        <v>1060.6551523907524</v>
      </c>
      <c r="D41" s="5">
        <f>$D$9</f>
        <v>0</v>
      </c>
      <c r="E41" s="5">
        <f>B41*$D$4</f>
        <v>325.01787222295457</v>
      </c>
      <c r="F41" s="5">
        <f>C41-E41-D41</f>
        <v>735.63728016779783</v>
      </c>
      <c r="G41" s="5">
        <v>0</v>
      </c>
      <c r="H41" s="5">
        <f>B41-F41-G41</f>
        <v>77268.652053341299</v>
      </c>
      <c r="I41" s="6">
        <f>I40+1</f>
        <v>33</v>
      </c>
      <c r="J41" s="5">
        <f>E41</f>
        <v>325.01787222295457</v>
      </c>
      <c r="K41" s="5">
        <f>J41*0.3</f>
        <v>97.505361666886373</v>
      </c>
    </row>
    <row r="42" spans="1:12" x14ac:dyDescent="0.25">
      <c r="A42" s="7">
        <v>34</v>
      </c>
      <c r="B42" s="5">
        <f>H41</f>
        <v>77268.652053341299</v>
      </c>
      <c r="C42" s="5">
        <f>$C$9</f>
        <v>1060.6551523907524</v>
      </c>
      <c r="D42" s="5">
        <f>$D$9</f>
        <v>0</v>
      </c>
      <c r="E42" s="5">
        <f>B42*$D$4</f>
        <v>321.95271688892205</v>
      </c>
      <c r="F42" s="5">
        <f>C42-E42-D42</f>
        <v>738.70243550183034</v>
      </c>
      <c r="G42" s="5">
        <v>0</v>
      </c>
      <c r="H42" s="5">
        <f>B42-F42-G42</f>
        <v>76529.949617839462</v>
      </c>
      <c r="I42" s="6">
        <f>I41+1</f>
        <v>34</v>
      </c>
      <c r="J42" s="5">
        <f>E42</f>
        <v>321.95271688892205</v>
      </c>
      <c r="K42" s="5">
        <f>J42*0.3</f>
        <v>96.585815066676616</v>
      </c>
    </row>
    <row r="43" spans="1:12" x14ac:dyDescent="0.25">
      <c r="A43" s="7">
        <v>35</v>
      </c>
      <c r="B43" s="5">
        <f>H42</f>
        <v>76529.949617839462</v>
      </c>
      <c r="C43" s="5">
        <f>$C$9</f>
        <v>1060.6551523907524</v>
      </c>
      <c r="D43" s="5">
        <f>$D$9</f>
        <v>0</v>
      </c>
      <c r="E43" s="5">
        <f>B43*$D$4</f>
        <v>318.87479007433109</v>
      </c>
      <c r="F43" s="5">
        <f>C43-E43-D43</f>
        <v>741.78036231642136</v>
      </c>
      <c r="G43" s="5">
        <v>0</v>
      </c>
      <c r="H43" s="5">
        <f>B43-F43-G43</f>
        <v>75788.16925552304</v>
      </c>
      <c r="I43" s="6">
        <f>I42+1</f>
        <v>35</v>
      </c>
      <c r="J43" s="5">
        <f>E43</f>
        <v>318.87479007433109</v>
      </c>
      <c r="K43" s="5">
        <f>J43*0.3</f>
        <v>95.662437022299329</v>
      </c>
    </row>
    <row r="44" spans="1:12" x14ac:dyDescent="0.25">
      <c r="A44" s="7">
        <v>36</v>
      </c>
      <c r="B44" s="5">
        <f>H43</f>
        <v>75788.16925552304</v>
      </c>
      <c r="C44" s="5">
        <f>$C$9</f>
        <v>1060.6551523907524</v>
      </c>
      <c r="D44" s="5">
        <f>$D$9</f>
        <v>0</v>
      </c>
      <c r="E44" s="5">
        <f>B44*$D$4</f>
        <v>315.78403856467935</v>
      </c>
      <c r="F44" s="5">
        <f>C44-E44-D44</f>
        <v>744.87111382607304</v>
      </c>
      <c r="G44" s="5">
        <v>0</v>
      </c>
      <c r="H44" s="5">
        <f>B44-F44-G44</f>
        <v>75043.298141696971</v>
      </c>
      <c r="I44" s="6">
        <f>I43+1</f>
        <v>36</v>
      </c>
      <c r="J44" s="5">
        <f>E44</f>
        <v>315.78403856467935</v>
      </c>
      <c r="K44" s="5">
        <f>J44*0.3</f>
        <v>94.735211569403802</v>
      </c>
      <c r="L44" s="1">
        <f>SUM(K33:K44)</f>
        <v>1197.1808389928483</v>
      </c>
    </row>
    <row r="45" spans="1:12" x14ac:dyDescent="0.25">
      <c r="A45" s="7">
        <v>37</v>
      </c>
      <c r="B45" s="5">
        <f>H44</f>
        <v>75043.298141696971</v>
      </c>
      <c r="C45" s="5">
        <f>$C$9</f>
        <v>1060.6551523907524</v>
      </c>
      <c r="D45" s="5">
        <f>$D$9</f>
        <v>0</v>
      </c>
      <c r="E45" s="5">
        <f>B45*$D$4</f>
        <v>312.68040892373739</v>
      </c>
      <c r="F45" s="5">
        <f>C45-E45-D45</f>
        <v>747.97474346701506</v>
      </c>
      <c r="G45" s="5">
        <v>0</v>
      </c>
      <c r="H45" s="5">
        <f>B45-F45-G45</f>
        <v>74295.323398229957</v>
      </c>
      <c r="I45" s="6">
        <f>I44+1</f>
        <v>37</v>
      </c>
      <c r="J45" s="5">
        <f>E45</f>
        <v>312.68040892373739</v>
      </c>
      <c r="K45" s="5">
        <f>J45*0.3</f>
        <v>93.804122677121214</v>
      </c>
    </row>
    <row r="46" spans="1:12" x14ac:dyDescent="0.25">
      <c r="A46" s="7">
        <v>38</v>
      </c>
      <c r="B46" s="5">
        <f>H45</f>
        <v>74295.323398229957</v>
      </c>
      <c r="C46" s="5">
        <f>$C$9</f>
        <v>1060.6551523907524</v>
      </c>
      <c r="D46" s="5">
        <f>$D$9</f>
        <v>0</v>
      </c>
      <c r="E46" s="5">
        <f>B46*$D$4</f>
        <v>309.5638474926248</v>
      </c>
      <c r="F46" s="5">
        <f>C46-E46-D46</f>
        <v>751.09130489812765</v>
      </c>
      <c r="G46" s="5">
        <v>0</v>
      </c>
      <c r="H46" s="5">
        <f>B46-F46-G46</f>
        <v>73544.232093331826</v>
      </c>
      <c r="I46" s="6">
        <f>I45+1</f>
        <v>38</v>
      </c>
      <c r="J46" s="5">
        <f>E46</f>
        <v>309.5638474926248</v>
      </c>
      <c r="K46" s="5">
        <f>J46*0.3</f>
        <v>92.869154247787435</v>
      </c>
    </row>
    <row r="47" spans="1:12" x14ac:dyDescent="0.25">
      <c r="A47" s="7">
        <v>39</v>
      </c>
      <c r="B47" s="5">
        <f>H46</f>
        <v>73544.232093331826</v>
      </c>
      <c r="C47" s="5">
        <f>$C$9</f>
        <v>1060.6551523907524</v>
      </c>
      <c r="D47" s="5">
        <f>$D$9</f>
        <v>0</v>
      </c>
      <c r="E47" s="5">
        <f>B47*$D$4</f>
        <v>306.4343003888826</v>
      </c>
      <c r="F47" s="5">
        <f>C47-E47-D47</f>
        <v>754.22085200186984</v>
      </c>
      <c r="G47" s="5">
        <v>0</v>
      </c>
      <c r="H47" s="5">
        <f>B47-F47-G47</f>
        <v>72790.01124132995</v>
      </c>
      <c r="I47" s="6">
        <f>I46+1</f>
        <v>39</v>
      </c>
      <c r="J47" s="5">
        <f>E47</f>
        <v>306.4343003888826</v>
      </c>
      <c r="K47" s="5">
        <f>J47*0.3</f>
        <v>91.930290116664779</v>
      </c>
    </row>
    <row r="48" spans="1:12" x14ac:dyDescent="0.25">
      <c r="A48" s="7">
        <v>40</v>
      </c>
      <c r="B48" s="5">
        <f>H47</f>
        <v>72790.01124132995</v>
      </c>
      <c r="C48" s="5">
        <f>$C$9</f>
        <v>1060.6551523907524</v>
      </c>
      <c r="D48" s="5">
        <f>$D$9</f>
        <v>0</v>
      </c>
      <c r="E48" s="5">
        <f>B48*$D$4</f>
        <v>303.29171350554145</v>
      </c>
      <c r="F48" s="5">
        <f>C48-E48-D48</f>
        <v>757.36343888521094</v>
      </c>
      <c r="G48" s="5">
        <v>0</v>
      </c>
      <c r="H48" s="5">
        <f>B48-F48-G48</f>
        <v>72032.647802444742</v>
      </c>
      <c r="I48" s="6">
        <f>I47+1</f>
        <v>40</v>
      </c>
      <c r="J48" s="5">
        <f>E48</f>
        <v>303.29171350554145</v>
      </c>
      <c r="K48" s="5">
        <f>J48*0.3</f>
        <v>90.98751405166243</v>
      </c>
    </row>
    <row r="49" spans="1:12" x14ac:dyDescent="0.25">
      <c r="A49" s="7">
        <v>41</v>
      </c>
      <c r="B49" s="5">
        <f>H48</f>
        <v>72032.647802444742</v>
      </c>
      <c r="C49" s="5">
        <f>$C$9</f>
        <v>1060.6551523907524</v>
      </c>
      <c r="D49" s="5">
        <f>$D$9</f>
        <v>0</v>
      </c>
      <c r="E49" s="5">
        <f>B49*$D$4</f>
        <v>300.1360325101864</v>
      </c>
      <c r="F49" s="5">
        <f>C49-E49-D49</f>
        <v>760.519119880566</v>
      </c>
      <c r="G49" s="5">
        <v>0</v>
      </c>
      <c r="H49" s="5">
        <f>B49-F49-G49</f>
        <v>71272.128682564173</v>
      </c>
      <c r="I49" s="6">
        <f>I48+1</f>
        <v>41</v>
      </c>
      <c r="J49" s="5">
        <f>E49</f>
        <v>300.1360325101864</v>
      </c>
      <c r="K49" s="5">
        <f>J49*0.3</f>
        <v>90.04080975305591</v>
      </c>
    </row>
    <row r="50" spans="1:12" x14ac:dyDescent="0.25">
      <c r="A50" s="7">
        <v>42</v>
      </c>
      <c r="B50" s="5">
        <f>H49</f>
        <v>71272.128682564173</v>
      </c>
      <c r="C50" s="5">
        <f>$C$9</f>
        <v>1060.6551523907524</v>
      </c>
      <c r="D50" s="5">
        <f>$D$9</f>
        <v>0</v>
      </c>
      <c r="E50" s="5">
        <f>B50*$D$4</f>
        <v>296.96720284401738</v>
      </c>
      <c r="F50" s="5">
        <f>C50-E50-D50</f>
        <v>763.68794954673501</v>
      </c>
      <c r="G50" s="5">
        <v>0</v>
      </c>
      <c r="H50" s="5">
        <f>B50-F50-G50</f>
        <v>70508.440733017444</v>
      </c>
      <c r="I50" s="6">
        <f>I49+1</f>
        <v>42</v>
      </c>
      <c r="J50" s="5">
        <f>E50</f>
        <v>296.96720284401738</v>
      </c>
      <c r="K50" s="5">
        <f>J50*0.3</f>
        <v>89.090160853205205</v>
      </c>
    </row>
    <row r="51" spans="1:12" x14ac:dyDescent="0.25">
      <c r="A51" s="7">
        <v>43</v>
      </c>
      <c r="B51" s="5">
        <f>H50</f>
        <v>70508.440733017444</v>
      </c>
      <c r="C51" s="5">
        <f>$C$9</f>
        <v>1060.6551523907524</v>
      </c>
      <c r="D51" s="5">
        <f>$D$9</f>
        <v>0</v>
      </c>
      <c r="E51" s="5">
        <f>B51*$D$4</f>
        <v>293.78516972090603</v>
      </c>
      <c r="F51" s="5">
        <f>C51-E51-D51</f>
        <v>766.86998266984642</v>
      </c>
      <c r="G51" s="5">
        <v>0</v>
      </c>
      <c r="H51" s="5">
        <f>B51-F51-G51</f>
        <v>69741.570750347601</v>
      </c>
      <c r="I51" s="6">
        <f>I50+1</f>
        <v>43</v>
      </c>
      <c r="J51" s="5">
        <f>E51</f>
        <v>293.78516972090603</v>
      </c>
      <c r="K51" s="5">
        <f>J51*0.3</f>
        <v>88.135550916271811</v>
      </c>
    </row>
    <row r="52" spans="1:12" x14ac:dyDescent="0.25">
      <c r="A52" s="7">
        <v>44</v>
      </c>
      <c r="B52" s="5">
        <f>H51</f>
        <v>69741.570750347601</v>
      </c>
      <c r="C52" s="5">
        <f>$C$9</f>
        <v>1060.6551523907524</v>
      </c>
      <c r="D52" s="5">
        <f>$D$9</f>
        <v>0</v>
      </c>
      <c r="E52" s="5">
        <f>B52*$D$4</f>
        <v>290.58987812644835</v>
      </c>
      <c r="F52" s="5">
        <f>C52-E52-D52</f>
        <v>770.06527426430398</v>
      </c>
      <c r="G52" s="5">
        <v>0</v>
      </c>
      <c r="H52" s="5">
        <f>B52-F52-G52</f>
        <v>68971.505476083301</v>
      </c>
      <c r="I52" s="6">
        <f>I51+1</f>
        <v>44</v>
      </c>
      <c r="J52" s="5">
        <f>E52</f>
        <v>290.58987812644835</v>
      </c>
      <c r="K52" s="5">
        <f>J52*0.3</f>
        <v>87.176963437934504</v>
      </c>
    </row>
    <row r="53" spans="1:12" x14ac:dyDescent="0.25">
      <c r="A53" s="7">
        <v>45</v>
      </c>
      <c r="B53" s="5">
        <f>H52</f>
        <v>68971.505476083301</v>
      </c>
      <c r="C53" s="5">
        <f>$C$9</f>
        <v>1060.6551523907524</v>
      </c>
      <c r="D53" s="5">
        <f>$D$9</f>
        <v>0</v>
      </c>
      <c r="E53" s="5">
        <f>B53*$D$4</f>
        <v>287.38127281701372</v>
      </c>
      <c r="F53" s="5">
        <f>C53-E53-D53</f>
        <v>773.27387957373867</v>
      </c>
      <c r="G53" s="5">
        <v>0</v>
      </c>
      <c r="H53" s="5">
        <f>B53-F53-G53</f>
        <v>68198.231596509562</v>
      </c>
      <c r="I53" s="6">
        <f>I52+1</f>
        <v>45</v>
      </c>
      <c r="J53" s="5">
        <f>E53</f>
        <v>287.38127281701372</v>
      </c>
      <c r="K53" s="5">
        <f>J53*0.3</f>
        <v>86.214381845104114</v>
      </c>
    </row>
    <row r="54" spans="1:12" x14ac:dyDescent="0.25">
      <c r="A54" s="7">
        <v>46</v>
      </c>
      <c r="B54" s="5">
        <f>H53</f>
        <v>68198.231596509562</v>
      </c>
      <c r="C54" s="5">
        <f>$C$9</f>
        <v>1060.6551523907524</v>
      </c>
      <c r="D54" s="5">
        <f>$D$9</f>
        <v>0</v>
      </c>
      <c r="E54" s="5">
        <f>B54*$D$4</f>
        <v>284.15929831878987</v>
      </c>
      <c r="F54" s="5">
        <f>C54-E54-D54</f>
        <v>776.49585407196253</v>
      </c>
      <c r="G54" s="5">
        <v>0</v>
      </c>
      <c r="H54" s="5">
        <f>B54-F54-G54</f>
        <v>67421.735742437595</v>
      </c>
      <c r="I54" s="6">
        <f>I53+1</f>
        <v>46</v>
      </c>
      <c r="J54" s="5">
        <f>E54</f>
        <v>284.15929831878987</v>
      </c>
      <c r="K54" s="5">
        <f>J54*0.3</f>
        <v>85.247789495636951</v>
      </c>
    </row>
    <row r="55" spans="1:12" x14ac:dyDescent="0.25">
      <c r="A55" s="7">
        <v>47</v>
      </c>
      <c r="B55" s="5">
        <f>H54</f>
        <v>67421.735742437595</v>
      </c>
      <c r="C55" s="5">
        <f>$C$9</f>
        <v>1060.6551523907524</v>
      </c>
      <c r="D55" s="5">
        <f>$D$9</f>
        <v>0</v>
      </c>
      <c r="E55" s="5">
        <f>B55*$D$4</f>
        <v>280.92389892682331</v>
      </c>
      <c r="F55" s="5">
        <f>C55-E55-D55</f>
        <v>779.73125346392908</v>
      </c>
      <c r="G55" s="5">
        <v>0</v>
      </c>
      <c r="H55" s="5">
        <f>B55-F55-G55</f>
        <v>66642.00448897366</v>
      </c>
      <c r="I55" s="6">
        <f>I54+1</f>
        <v>47</v>
      </c>
      <c r="J55" s="5">
        <f>E55</f>
        <v>280.92389892682331</v>
      </c>
      <c r="K55" s="5">
        <f>J55*0.3</f>
        <v>84.277169678046988</v>
      </c>
    </row>
    <row r="56" spans="1:12" x14ac:dyDescent="0.25">
      <c r="A56" s="7">
        <v>48</v>
      </c>
      <c r="B56" s="5">
        <f>H55</f>
        <v>66642.00448897366</v>
      </c>
      <c r="C56" s="5">
        <f>$C$9</f>
        <v>1060.6551523907524</v>
      </c>
      <c r="D56" s="5">
        <f>$D$9</f>
        <v>0</v>
      </c>
      <c r="E56" s="5">
        <f>B56*$D$4</f>
        <v>277.67501870405692</v>
      </c>
      <c r="F56" s="5">
        <f>C56-E56-D56</f>
        <v>782.98013368669547</v>
      </c>
      <c r="G56" s="5">
        <v>0</v>
      </c>
      <c r="H56" s="5">
        <f>B56-F56-G56</f>
        <v>65859.024355286965</v>
      </c>
      <c r="I56" s="6">
        <f>I55+1</f>
        <v>48</v>
      </c>
      <c r="J56" s="5">
        <f>E56</f>
        <v>277.67501870405692</v>
      </c>
      <c r="K56" s="5">
        <f>J56*0.3</f>
        <v>83.302505611217072</v>
      </c>
      <c r="L56" s="1">
        <f>SUM(K45:K56)</f>
        <v>1063.0764126837084</v>
      </c>
    </row>
    <row r="57" spans="1:12" x14ac:dyDescent="0.25">
      <c r="A57" s="7">
        <v>49</v>
      </c>
      <c r="B57" s="5">
        <f>H56</f>
        <v>65859.024355286965</v>
      </c>
      <c r="C57" s="5">
        <f>$C$9</f>
        <v>1060.6551523907524</v>
      </c>
      <c r="D57" s="5">
        <f>$D$9</f>
        <v>0</v>
      </c>
      <c r="E57" s="5">
        <f>B57*$D$4</f>
        <v>274.41260148036235</v>
      </c>
      <c r="F57" s="5">
        <f>C57-E57-D57</f>
        <v>786.24255091039004</v>
      </c>
      <c r="G57" s="5">
        <v>0</v>
      </c>
      <c r="H57" s="5">
        <f>B57-F57-G57</f>
        <v>65072.781804376573</v>
      </c>
      <c r="I57" s="6">
        <f>I56+1</f>
        <v>49</v>
      </c>
      <c r="J57" s="5">
        <f>E57</f>
        <v>274.41260148036235</v>
      </c>
      <c r="K57" s="5">
        <f>J57*0.3</f>
        <v>82.323780444108706</v>
      </c>
    </row>
    <row r="58" spans="1:12" x14ac:dyDescent="0.25">
      <c r="A58" s="7">
        <v>50</v>
      </c>
      <c r="B58" s="5">
        <f>H57</f>
        <v>65072.781804376573</v>
      </c>
      <c r="C58" s="5">
        <f>$C$9</f>
        <v>1060.6551523907524</v>
      </c>
      <c r="D58" s="5">
        <f>$D$9</f>
        <v>0</v>
      </c>
      <c r="E58" s="5">
        <f>B58*$D$4</f>
        <v>271.13659085156905</v>
      </c>
      <c r="F58" s="5">
        <f>C58-E58-D58</f>
        <v>789.51856153918334</v>
      </c>
      <c r="G58" s="5">
        <v>0</v>
      </c>
      <c r="H58" s="5">
        <f>B58-F58-G58</f>
        <v>64283.263242837391</v>
      </c>
      <c r="I58" s="6">
        <f>I57+1</f>
        <v>50</v>
      </c>
      <c r="J58" s="5">
        <f>E58</f>
        <v>271.13659085156905</v>
      </c>
      <c r="K58" s="5">
        <f>J58*0.3</f>
        <v>81.340977255470719</v>
      </c>
    </row>
    <row r="59" spans="1:12" x14ac:dyDescent="0.25">
      <c r="A59" s="7">
        <v>51</v>
      </c>
      <c r="B59" s="5">
        <f>H58</f>
        <v>64283.263242837391</v>
      </c>
      <c r="C59" s="5">
        <f>$C$9</f>
        <v>1060.6551523907524</v>
      </c>
      <c r="D59" s="5">
        <f>$D$9</f>
        <v>0</v>
      </c>
      <c r="E59" s="5">
        <f>B59*$D$4</f>
        <v>267.84693017848912</v>
      </c>
      <c r="F59" s="5">
        <f>C59-E59-D59</f>
        <v>792.80822221226322</v>
      </c>
      <c r="G59" s="5">
        <v>0</v>
      </c>
      <c r="H59" s="5">
        <f>B59-F59-G59</f>
        <v>63490.45502062513</v>
      </c>
      <c r="I59" s="6">
        <f>I58+1</f>
        <v>51</v>
      </c>
      <c r="J59" s="5">
        <f>E59</f>
        <v>267.84693017848912</v>
      </c>
      <c r="K59" s="5">
        <f>J59*0.3</f>
        <v>80.354079053546727</v>
      </c>
    </row>
    <row r="60" spans="1:12" x14ac:dyDescent="0.25">
      <c r="A60" s="7">
        <v>52</v>
      </c>
      <c r="B60" s="5">
        <f>H59</f>
        <v>63490.45502062513</v>
      </c>
      <c r="C60" s="5">
        <f>$C$9</f>
        <v>1060.6551523907524</v>
      </c>
      <c r="D60" s="5">
        <f>$D$9</f>
        <v>0</v>
      </c>
      <c r="E60" s="5">
        <f>B60*$D$4</f>
        <v>264.54356258593805</v>
      </c>
      <c r="F60" s="5">
        <f>C60-E60-D60</f>
        <v>796.11158980481434</v>
      </c>
      <c r="G60" s="5">
        <v>0</v>
      </c>
      <c r="H60" s="5">
        <f>B60-F60-G60</f>
        <v>62694.343430820314</v>
      </c>
      <c r="I60" s="6">
        <f>I59+1</f>
        <v>52</v>
      </c>
      <c r="J60" s="5">
        <f>E60</f>
        <v>264.54356258593805</v>
      </c>
      <c r="K60" s="5">
        <f>J60*0.3</f>
        <v>79.363068775781414</v>
      </c>
    </row>
    <row r="61" spans="1:12" x14ac:dyDescent="0.25">
      <c r="A61" s="7">
        <v>53</v>
      </c>
      <c r="B61" s="5">
        <f>H60</f>
        <v>62694.343430820314</v>
      </c>
      <c r="C61" s="5">
        <f>$C$9</f>
        <v>1060.6551523907524</v>
      </c>
      <c r="D61" s="5">
        <f>$D$9</f>
        <v>0</v>
      </c>
      <c r="E61" s="5">
        <f>B61*$D$4</f>
        <v>261.2264309617513</v>
      </c>
      <c r="F61" s="5">
        <f>C61-E61-D61</f>
        <v>799.42872142900114</v>
      </c>
      <c r="G61" s="5">
        <v>0</v>
      </c>
      <c r="H61" s="5">
        <f>B61-F61-G61</f>
        <v>61894.914709391312</v>
      </c>
      <c r="I61" s="6">
        <f>I60+1</f>
        <v>53</v>
      </c>
      <c r="J61" s="5">
        <f>E61</f>
        <v>261.2264309617513</v>
      </c>
      <c r="K61" s="5">
        <f>J61*0.3</f>
        <v>78.367929288525389</v>
      </c>
    </row>
    <row r="62" spans="1:12" x14ac:dyDescent="0.25">
      <c r="A62" s="7">
        <v>54</v>
      </c>
      <c r="B62" s="5">
        <f>H61</f>
        <v>61894.914709391312</v>
      </c>
      <c r="C62" s="5">
        <f>$C$9</f>
        <v>1060.6551523907524</v>
      </c>
      <c r="D62" s="5">
        <f>$D$9</f>
        <v>0</v>
      </c>
      <c r="E62" s="5">
        <f>B62*$D$4</f>
        <v>257.89547795579711</v>
      </c>
      <c r="F62" s="5">
        <f>C62-E62-D62</f>
        <v>802.75967443495529</v>
      </c>
      <c r="G62" s="5">
        <v>0</v>
      </c>
      <c r="H62" s="5">
        <f>B62-F62-G62</f>
        <v>61092.155034956355</v>
      </c>
      <c r="I62" s="6">
        <f>I61+1</f>
        <v>54</v>
      </c>
      <c r="J62" s="5">
        <f>E62</f>
        <v>257.89547795579711</v>
      </c>
      <c r="K62" s="5">
        <f>J62*0.3</f>
        <v>77.368643386739123</v>
      </c>
    </row>
    <row r="63" spans="1:12" x14ac:dyDescent="0.25">
      <c r="A63" s="7">
        <v>55</v>
      </c>
      <c r="B63" s="5">
        <f>H62</f>
        <v>61092.155034956355</v>
      </c>
      <c r="C63" s="5">
        <f>$C$9</f>
        <v>1060.6551523907524</v>
      </c>
      <c r="D63" s="5">
        <f>$D$9</f>
        <v>0</v>
      </c>
      <c r="E63" s="5">
        <f>B63*$D$4</f>
        <v>254.55064597898482</v>
      </c>
      <c r="F63" s="5">
        <f>C63-E63-D63</f>
        <v>806.1045064117676</v>
      </c>
      <c r="G63" s="5">
        <v>0</v>
      </c>
      <c r="H63" s="5">
        <f>B63-F63-G63</f>
        <v>60286.050528544591</v>
      </c>
      <c r="I63" s="6">
        <f>I62+1</f>
        <v>55</v>
      </c>
      <c r="J63" s="5">
        <f>E63</f>
        <v>254.55064597898482</v>
      </c>
      <c r="K63" s="5">
        <f>J63*0.3</f>
        <v>76.36519379369544</v>
      </c>
    </row>
    <row r="64" spans="1:12" x14ac:dyDescent="0.25">
      <c r="A64" s="7">
        <v>56</v>
      </c>
      <c r="B64" s="5">
        <f>H63</f>
        <v>60286.050528544591</v>
      </c>
      <c r="C64" s="5">
        <f>$C$9</f>
        <v>1060.6551523907524</v>
      </c>
      <c r="D64" s="5">
        <f>$D$9</f>
        <v>0</v>
      </c>
      <c r="E64" s="5">
        <f>B64*$D$4</f>
        <v>251.19187720226913</v>
      </c>
      <c r="F64" s="5">
        <f>C64-E64-D64</f>
        <v>809.46327518848329</v>
      </c>
      <c r="G64" s="5">
        <v>0</v>
      </c>
      <c r="H64" s="5">
        <f>B64-F64-G64</f>
        <v>59476.587253356105</v>
      </c>
      <c r="I64" s="6">
        <f>I63+1</f>
        <v>56</v>
      </c>
      <c r="J64" s="5">
        <f>E64</f>
        <v>251.19187720226913</v>
      </c>
      <c r="K64" s="5">
        <f>J64*0.3</f>
        <v>75.357563160680741</v>
      </c>
    </row>
    <row r="65" spans="1:12" x14ac:dyDescent="0.25">
      <c r="A65" s="7">
        <v>57</v>
      </c>
      <c r="B65" s="5">
        <f>H64</f>
        <v>59476.587253356105</v>
      </c>
      <c r="C65" s="5">
        <f>$C$9</f>
        <v>1060.6551523907524</v>
      </c>
      <c r="D65" s="5">
        <f>$D$9</f>
        <v>0</v>
      </c>
      <c r="E65" s="5">
        <f>B65*$D$4</f>
        <v>247.81911355565043</v>
      </c>
      <c r="F65" s="5">
        <f>C65-E65-D65</f>
        <v>812.83603883510193</v>
      </c>
      <c r="G65" s="5">
        <v>0</v>
      </c>
      <c r="H65" s="5">
        <f>B65-F65-G65</f>
        <v>58663.751214521006</v>
      </c>
      <c r="I65" s="6">
        <f>I64+1</f>
        <v>57</v>
      </c>
      <c r="J65" s="5">
        <f>E65</f>
        <v>247.81911355565043</v>
      </c>
      <c r="K65" s="5">
        <f>J65*0.3</f>
        <v>74.34573406669513</v>
      </c>
    </row>
    <row r="66" spans="1:12" x14ac:dyDescent="0.25">
      <c r="A66" s="7">
        <v>58</v>
      </c>
      <c r="B66" s="5">
        <f>H65</f>
        <v>58663.751214521006</v>
      </c>
      <c r="C66" s="5">
        <f>$C$9</f>
        <v>1060.6551523907524</v>
      </c>
      <c r="D66" s="5">
        <f>$D$9</f>
        <v>0</v>
      </c>
      <c r="E66" s="5">
        <f>B66*$D$4</f>
        <v>244.43229672717086</v>
      </c>
      <c r="F66" s="5">
        <f>C66-E66-D66</f>
        <v>816.22285566358153</v>
      </c>
      <c r="G66" s="5">
        <v>0</v>
      </c>
      <c r="H66" s="5">
        <f>B66-F66-G66</f>
        <v>57847.528358857424</v>
      </c>
      <c r="I66" s="6">
        <f>I65+1</f>
        <v>58</v>
      </c>
      <c r="J66" s="5">
        <f>E66</f>
        <v>244.43229672717086</v>
      </c>
      <c r="K66" s="5">
        <f>J66*0.3</f>
        <v>73.329689018151257</v>
      </c>
    </row>
    <row r="67" spans="1:12" x14ac:dyDescent="0.25">
      <c r="A67" s="7">
        <v>59</v>
      </c>
      <c r="B67" s="5">
        <f>H66</f>
        <v>57847.528358857424</v>
      </c>
      <c r="C67" s="5">
        <f>$C$9</f>
        <v>1060.6551523907524</v>
      </c>
      <c r="D67" s="5">
        <f>$D$9</f>
        <v>0</v>
      </c>
      <c r="E67" s="5">
        <f>B67*$D$4</f>
        <v>241.03136816190593</v>
      </c>
      <c r="F67" s="5">
        <f>C67-E67-D67</f>
        <v>819.62378422884649</v>
      </c>
      <c r="G67" s="5">
        <v>0</v>
      </c>
      <c r="H67" s="5">
        <f>B67-F67-G67</f>
        <v>57027.904574628577</v>
      </c>
      <c r="I67" s="6">
        <f>I66+1</f>
        <v>59</v>
      </c>
      <c r="J67" s="5">
        <f>E67</f>
        <v>241.03136816190593</v>
      </c>
      <c r="K67" s="5">
        <f>J67*0.3</f>
        <v>72.309410448571782</v>
      </c>
    </row>
    <row r="68" spans="1:12" x14ac:dyDescent="0.25">
      <c r="A68" s="7">
        <v>60</v>
      </c>
      <c r="B68" s="5">
        <f>H67</f>
        <v>57027.904574628577</v>
      </c>
      <c r="C68" s="5">
        <f>$C$9</f>
        <v>1060.6551523907524</v>
      </c>
      <c r="D68" s="5">
        <f>$D$9</f>
        <v>0</v>
      </c>
      <c r="E68" s="5">
        <f>B68*$D$4</f>
        <v>237.61626906095239</v>
      </c>
      <c r="F68" s="5">
        <f>C68-E68-D68</f>
        <v>823.0388833298</v>
      </c>
      <c r="G68" s="5">
        <v>0</v>
      </c>
      <c r="H68" s="5">
        <f>B68-F68-G68</f>
        <v>56204.865691298779</v>
      </c>
      <c r="I68" s="6">
        <f>I67+1</f>
        <v>60</v>
      </c>
      <c r="J68" s="5">
        <f>E68</f>
        <v>237.61626906095239</v>
      </c>
      <c r="K68" s="5">
        <f>J68*0.3</f>
        <v>71.28488071828572</v>
      </c>
      <c r="L68" s="1">
        <f>SUM(K57:K68)</f>
        <v>922.11094941025215</v>
      </c>
    </row>
    <row r="69" spans="1:12" x14ac:dyDescent="0.25">
      <c r="A69" s="7">
        <v>61</v>
      </c>
      <c r="B69" s="5">
        <f>H68</f>
        <v>56204.865691298779</v>
      </c>
      <c r="C69" s="5">
        <f>$C$9</f>
        <v>1060.6551523907524</v>
      </c>
      <c r="D69" s="5">
        <f>$D$9</f>
        <v>0</v>
      </c>
      <c r="E69" s="5">
        <f>B69*$D$4</f>
        <v>234.18694038041158</v>
      </c>
      <c r="F69" s="5">
        <f>C69-E69-D69</f>
        <v>826.46821201034084</v>
      </c>
      <c r="G69" s="5">
        <v>0</v>
      </c>
      <c r="H69" s="5">
        <f>B69-F69-G69</f>
        <v>55378.39747928844</v>
      </c>
      <c r="I69" s="6">
        <f>I68+1</f>
        <v>61</v>
      </c>
      <c r="J69" s="5">
        <f>E69</f>
        <v>234.18694038041158</v>
      </c>
      <c r="K69" s="5">
        <f>J69*0.3</f>
        <v>70.256082114123473</v>
      </c>
    </row>
    <row r="70" spans="1:12" x14ac:dyDescent="0.25">
      <c r="A70" s="7">
        <v>62</v>
      </c>
      <c r="B70" s="5">
        <f>H69</f>
        <v>55378.39747928844</v>
      </c>
      <c r="C70" s="5">
        <f>$C$9</f>
        <v>1060.6551523907524</v>
      </c>
      <c r="D70" s="5">
        <f>$D$9</f>
        <v>0</v>
      </c>
      <c r="E70" s="5">
        <f>B70*$D$4</f>
        <v>230.7433228303685</v>
      </c>
      <c r="F70" s="5">
        <f>C70-E70-D70</f>
        <v>829.91182956038392</v>
      </c>
      <c r="G70" s="5">
        <v>0</v>
      </c>
      <c r="H70" s="5">
        <f>B70-F70-G70</f>
        <v>54548.485649728056</v>
      </c>
      <c r="I70" s="6">
        <f>I69+1</f>
        <v>62</v>
      </c>
      <c r="J70" s="5">
        <f>E70</f>
        <v>230.7433228303685</v>
      </c>
      <c r="K70" s="5">
        <f>J70*0.3</f>
        <v>69.222996849110544</v>
      </c>
    </row>
    <row r="71" spans="1:12" x14ac:dyDescent="0.25">
      <c r="A71" s="7">
        <v>63</v>
      </c>
      <c r="B71" s="5">
        <f>H70</f>
        <v>54548.485649728056</v>
      </c>
      <c r="C71" s="5">
        <f>$C$9</f>
        <v>1060.6551523907524</v>
      </c>
      <c r="D71" s="5">
        <f>$D$9</f>
        <v>0</v>
      </c>
      <c r="E71" s="5">
        <f>B71*$D$4</f>
        <v>227.2853568738669</v>
      </c>
      <c r="F71" s="5">
        <f>C71-E71-D71</f>
        <v>833.36979551688546</v>
      </c>
      <c r="G71" s="5">
        <v>0</v>
      </c>
      <c r="H71" s="5">
        <f>B71-F71-G71</f>
        <v>53715.115854211173</v>
      </c>
      <c r="I71" s="6">
        <f>I70+1</f>
        <v>63</v>
      </c>
      <c r="J71" s="5">
        <f>E71</f>
        <v>227.2853568738669</v>
      </c>
      <c r="K71" s="5">
        <f>J71*0.3</f>
        <v>68.185607062160074</v>
      </c>
    </row>
    <row r="72" spans="1:12" x14ac:dyDescent="0.25">
      <c r="A72" s="7">
        <v>64</v>
      </c>
      <c r="B72" s="5">
        <f>H71</f>
        <v>53715.115854211173</v>
      </c>
      <c r="C72" s="5">
        <f>$C$9</f>
        <v>1060.6551523907524</v>
      </c>
      <c r="D72" s="5">
        <f>$D$9</f>
        <v>0</v>
      </c>
      <c r="E72" s="5">
        <f>B72*$D$4</f>
        <v>223.81298272587989</v>
      </c>
      <c r="F72" s="5">
        <f>C72-E72-D72</f>
        <v>836.84216966487247</v>
      </c>
      <c r="G72" s="5">
        <v>0</v>
      </c>
      <c r="H72" s="5">
        <f>B72-F72-G72</f>
        <v>52878.273684546301</v>
      </c>
      <c r="I72" s="6">
        <f>I71+1</f>
        <v>64</v>
      </c>
      <c r="J72" s="5">
        <f>E72</f>
        <v>223.81298272587989</v>
      </c>
      <c r="K72" s="5">
        <f>J72*0.3</f>
        <v>67.143894817763965</v>
      </c>
    </row>
    <row r="73" spans="1:12" x14ac:dyDescent="0.25">
      <c r="A73" s="7">
        <v>65</v>
      </c>
      <c r="B73" s="5">
        <f>H72</f>
        <v>52878.273684546301</v>
      </c>
      <c r="C73" s="5">
        <f>$C$9</f>
        <v>1060.6551523907524</v>
      </c>
      <c r="D73" s="5">
        <f>$D$9</f>
        <v>0</v>
      </c>
      <c r="E73" s="5">
        <f>B73*$D$4</f>
        <v>220.32614035227624</v>
      </c>
      <c r="F73" s="5">
        <f>C73-E73-D73</f>
        <v>840.32901203847609</v>
      </c>
      <c r="G73" s="5">
        <v>0</v>
      </c>
      <c r="H73" s="5">
        <f>B73-F73-G73</f>
        <v>52037.944672507823</v>
      </c>
      <c r="I73" s="6">
        <f>I72+1</f>
        <v>65</v>
      </c>
      <c r="J73" s="5">
        <f>E73</f>
        <v>220.32614035227624</v>
      </c>
      <c r="K73" s="5">
        <f>J73*0.3</f>
        <v>66.097842105682872</v>
      </c>
    </row>
    <row r="74" spans="1:12" x14ac:dyDescent="0.25">
      <c r="A74" s="7">
        <v>66</v>
      </c>
      <c r="B74" s="5">
        <f>H73</f>
        <v>52037.944672507823</v>
      </c>
      <c r="C74" s="5">
        <f>$C$9</f>
        <v>1060.6551523907524</v>
      </c>
      <c r="D74" s="5">
        <f>$D$9</f>
        <v>0</v>
      </c>
      <c r="E74" s="5">
        <f>B74*$D$4</f>
        <v>216.82476946878259</v>
      </c>
      <c r="F74" s="5">
        <f>C74-E74-D74</f>
        <v>843.83038292196977</v>
      </c>
      <c r="G74" s="5">
        <v>0</v>
      </c>
      <c r="H74" s="5">
        <f>B74-F74-G74</f>
        <v>51194.11428958585</v>
      </c>
      <c r="I74" s="6">
        <f>I73+1</f>
        <v>66</v>
      </c>
      <c r="J74" s="5">
        <f>E74</f>
        <v>216.82476946878259</v>
      </c>
      <c r="K74" s="5">
        <f>J74*0.3</f>
        <v>65.047430840634775</v>
      </c>
    </row>
    <row r="75" spans="1:12" x14ac:dyDescent="0.25">
      <c r="A75" s="7">
        <v>67</v>
      </c>
      <c r="B75" s="5">
        <f>H74</f>
        <v>51194.11428958585</v>
      </c>
      <c r="C75" s="5">
        <f>$C$9</f>
        <v>1060.6551523907524</v>
      </c>
      <c r="D75" s="5">
        <f>$D$9</f>
        <v>0</v>
      </c>
      <c r="E75" s="5">
        <f>B75*$D$4</f>
        <v>213.30880953994105</v>
      </c>
      <c r="F75" s="5">
        <f>C75-E75-D75</f>
        <v>847.34634285081131</v>
      </c>
      <c r="G75" s="5">
        <v>0</v>
      </c>
      <c r="H75" s="5">
        <f>B75-F75-G75</f>
        <v>50346.767946735039</v>
      </c>
      <c r="I75" s="6">
        <f>I74+1</f>
        <v>67</v>
      </c>
      <c r="J75" s="5">
        <f>E75</f>
        <v>213.30880953994105</v>
      </c>
      <c r="K75" s="5">
        <f>J75*0.3</f>
        <v>63.992642861982311</v>
      </c>
    </row>
    <row r="76" spans="1:12" x14ac:dyDescent="0.25">
      <c r="A76" s="7">
        <v>68</v>
      </c>
      <c r="B76" s="5">
        <f>H75</f>
        <v>50346.767946735039</v>
      </c>
      <c r="C76" s="5">
        <f>$C$9</f>
        <v>1060.6551523907524</v>
      </c>
      <c r="D76" s="5">
        <f>$D$9</f>
        <v>0</v>
      </c>
      <c r="E76" s="5">
        <f>B76*$D$4</f>
        <v>209.77819977806266</v>
      </c>
      <c r="F76" s="5">
        <f>C76-E76-D76</f>
        <v>850.87695261268971</v>
      </c>
      <c r="G76" s="5">
        <v>0</v>
      </c>
      <c r="H76" s="5">
        <f>B76-F76-G76</f>
        <v>49495.890994122346</v>
      </c>
      <c r="I76" s="6">
        <f>I75+1</f>
        <v>68</v>
      </c>
      <c r="J76" s="5">
        <f>E76</f>
        <v>209.77819977806266</v>
      </c>
      <c r="K76" s="5">
        <f>J76*0.3</f>
        <v>62.933459933418796</v>
      </c>
    </row>
    <row r="77" spans="1:12" x14ac:dyDescent="0.25">
      <c r="A77" s="7">
        <v>69</v>
      </c>
      <c r="B77" s="5">
        <f>H76</f>
        <v>49495.890994122346</v>
      </c>
      <c r="C77" s="5">
        <f>$C$9</f>
        <v>1060.6551523907524</v>
      </c>
      <c r="D77" s="5">
        <f>$D$9</f>
        <v>0</v>
      </c>
      <c r="E77" s="5">
        <f>B77*$D$4</f>
        <v>206.23287914217644</v>
      </c>
      <c r="F77" s="5">
        <f>C77-E77-D77</f>
        <v>854.42227324857595</v>
      </c>
      <c r="G77" s="5">
        <v>0</v>
      </c>
      <c r="H77" s="5">
        <f>B77-F77-G77</f>
        <v>48641.468720873774</v>
      </c>
      <c r="I77" s="6">
        <f>I76+1</f>
        <v>69</v>
      </c>
      <c r="J77" s="5">
        <f>E77</f>
        <v>206.23287914217644</v>
      </c>
      <c r="K77" s="5">
        <f>J77*0.3</f>
        <v>61.869863742652932</v>
      </c>
    </row>
    <row r="78" spans="1:12" x14ac:dyDescent="0.25">
      <c r="A78" s="7">
        <v>70</v>
      </c>
      <c r="B78" s="5">
        <f>H77</f>
        <v>48641.468720873774</v>
      </c>
      <c r="C78" s="5">
        <f>$C$9</f>
        <v>1060.6551523907524</v>
      </c>
      <c r="D78" s="5">
        <f>$D$9</f>
        <v>0</v>
      </c>
      <c r="E78" s="5">
        <f>B78*$D$4</f>
        <v>202.67278633697407</v>
      </c>
      <c r="F78" s="5">
        <f>C78-E78-D78</f>
        <v>857.98236605377838</v>
      </c>
      <c r="G78" s="5">
        <v>0</v>
      </c>
      <c r="H78" s="5">
        <f>B78-F78-G78</f>
        <v>47783.486354819994</v>
      </c>
      <c r="I78" s="6">
        <f>I77+1</f>
        <v>70</v>
      </c>
      <c r="J78" s="5">
        <f>E78</f>
        <v>202.67278633697407</v>
      </c>
      <c r="K78" s="5">
        <f>J78*0.3</f>
        <v>60.801835901092218</v>
      </c>
    </row>
    <row r="79" spans="1:12" x14ac:dyDescent="0.25">
      <c r="A79" s="7">
        <v>71</v>
      </c>
      <c r="B79" s="5">
        <f>H78</f>
        <v>47783.486354819994</v>
      </c>
      <c r="C79" s="5">
        <f>$C$9</f>
        <v>1060.6551523907524</v>
      </c>
      <c r="D79" s="5">
        <f>$D$9</f>
        <v>0</v>
      </c>
      <c r="E79" s="5">
        <f>B79*$D$4</f>
        <v>199.09785981174997</v>
      </c>
      <c r="F79" s="5">
        <f>C79-E79-D79</f>
        <v>861.55729257900248</v>
      </c>
      <c r="G79" s="5">
        <v>0</v>
      </c>
      <c r="H79" s="5">
        <f>B79-F79-G79</f>
        <v>46921.92906224099</v>
      </c>
      <c r="I79" s="6">
        <f>I78+1</f>
        <v>71</v>
      </c>
      <c r="J79" s="5">
        <f>E79</f>
        <v>199.09785981174997</v>
      </c>
      <c r="K79" s="5">
        <f>J79*0.3</f>
        <v>59.729357943524988</v>
      </c>
    </row>
    <row r="80" spans="1:12" x14ac:dyDescent="0.25">
      <c r="A80" s="7">
        <v>72</v>
      </c>
      <c r="B80" s="5">
        <f>H79</f>
        <v>46921.92906224099</v>
      </c>
      <c r="C80" s="5">
        <f>$C$9</f>
        <v>1060.6551523907524</v>
      </c>
      <c r="D80" s="5">
        <f>$D$9</f>
        <v>0</v>
      </c>
      <c r="E80" s="5">
        <f>B80*$D$4</f>
        <v>195.50803775933747</v>
      </c>
      <c r="F80" s="5">
        <f>C80-E80-D80</f>
        <v>865.14711463141498</v>
      </c>
      <c r="G80" s="5">
        <v>0</v>
      </c>
      <c r="H80" s="5">
        <f>B80-F80-G80</f>
        <v>46056.781947609576</v>
      </c>
      <c r="I80" s="6">
        <f>I79+1</f>
        <v>72</v>
      </c>
      <c r="J80" s="5">
        <f>E80</f>
        <v>195.50803775933747</v>
      </c>
      <c r="K80" s="5">
        <f>J80*0.3</f>
        <v>58.652411327801239</v>
      </c>
    </row>
    <row r="81" spans="1:11" x14ac:dyDescent="0.25">
      <c r="A81" s="7">
        <v>73</v>
      </c>
      <c r="B81" s="5">
        <f>H80</f>
        <v>46056.781947609576</v>
      </c>
      <c r="C81" s="5">
        <f>$C$9</f>
        <v>1060.6551523907524</v>
      </c>
      <c r="D81" s="5">
        <f>$D$9</f>
        <v>0</v>
      </c>
      <c r="E81" s="5">
        <f>B81*$D$4</f>
        <v>191.9032581150399</v>
      </c>
      <c r="F81" s="5">
        <f>C81-E81-D81</f>
        <v>868.75189427571252</v>
      </c>
      <c r="G81" s="5">
        <v>0</v>
      </c>
      <c r="H81" s="5">
        <f>B81-F81-G81</f>
        <v>45188.03005333386</v>
      </c>
      <c r="I81" s="6">
        <f>I80+1</f>
        <v>73</v>
      </c>
      <c r="J81" s="5">
        <f>E81</f>
        <v>191.9032581150399</v>
      </c>
      <c r="K81" s="5">
        <f>J81*0.3</f>
        <v>57.570977434511967</v>
      </c>
    </row>
    <row r="82" spans="1:11" x14ac:dyDescent="0.25">
      <c r="A82" s="7">
        <v>74</v>
      </c>
      <c r="B82" s="5">
        <f>H81</f>
        <v>45188.03005333386</v>
      </c>
      <c r="C82" s="5">
        <f>$C$9</f>
        <v>1060.6551523907524</v>
      </c>
      <c r="D82" s="5">
        <f>$D$9</f>
        <v>0</v>
      </c>
      <c r="E82" s="5">
        <f>B82*$D$4</f>
        <v>188.28345855555776</v>
      </c>
      <c r="F82" s="5">
        <f>C82-E82-D82</f>
        <v>872.37169383519461</v>
      </c>
      <c r="G82" s="5">
        <v>0</v>
      </c>
      <c r="H82" s="5">
        <f>B82-F82-G82</f>
        <v>44315.658359498666</v>
      </c>
      <c r="I82" s="6">
        <f>I81+1</f>
        <v>74</v>
      </c>
      <c r="J82" s="5">
        <f>E82</f>
        <v>188.28345855555776</v>
      </c>
      <c r="K82" s="5">
        <f>J82*0.3</f>
        <v>56.485037566667323</v>
      </c>
    </row>
    <row r="83" spans="1:11" x14ac:dyDescent="0.25">
      <c r="A83" s="7">
        <v>75</v>
      </c>
      <c r="B83" s="5">
        <f>H82</f>
        <v>44315.658359498666</v>
      </c>
      <c r="C83" s="5">
        <f>$C$9</f>
        <v>1060.6551523907524</v>
      </c>
      <c r="D83" s="5">
        <f>$D$9</f>
        <v>0</v>
      </c>
      <c r="E83" s="5">
        <f>B83*$D$4</f>
        <v>184.64857649791111</v>
      </c>
      <c r="F83" s="5">
        <f>C83-E83-D83</f>
        <v>876.00657589284128</v>
      </c>
      <c r="G83" s="5">
        <v>0</v>
      </c>
      <c r="H83" s="5">
        <f>B83-F83-G83</f>
        <v>43439.651783605826</v>
      </c>
      <c r="I83" s="6">
        <f>I82+1</f>
        <v>75</v>
      </c>
      <c r="J83" s="5">
        <f>E83</f>
        <v>184.64857649791111</v>
      </c>
      <c r="K83" s="5">
        <f>J83*0.3</f>
        <v>55.394572949373334</v>
      </c>
    </row>
    <row r="84" spans="1:11" x14ac:dyDescent="0.25">
      <c r="A84" s="7">
        <v>76</v>
      </c>
      <c r="B84" s="5">
        <f>H83</f>
        <v>43439.651783605826</v>
      </c>
      <c r="C84" s="5">
        <f>$C$9</f>
        <v>1060.6551523907524</v>
      </c>
      <c r="D84" s="5">
        <f>$D$9</f>
        <v>0</v>
      </c>
      <c r="E84" s="5">
        <f>B84*$D$4</f>
        <v>180.99854909835761</v>
      </c>
      <c r="F84" s="5">
        <f>C84-E84-D84</f>
        <v>879.65660329239472</v>
      </c>
      <c r="G84" s="5">
        <v>0</v>
      </c>
      <c r="H84" s="5">
        <f>B84-F84-G84</f>
        <v>42559.995180313432</v>
      </c>
      <c r="I84" s="6">
        <f>I83+1</f>
        <v>76</v>
      </c>
      <c r="J84" s="5">
        <f>E84</f>
        <v>180.99854909835761</v>
      </c>
      <c r="K84" s="5">
        <f>J84*0.3</f>
        <v>54.299564729507281</v>
      </c>
    </row>
    <row r="85" spans="1:11" x14ac:dyDescent="0.25">
      <c r="A85" s="7">
        <v>77</v>
      </c>
      <c r="B85" s="5">
        <f>H84</f>
        <v>42559.995180313432</v>
      </c>
      <c r="C85" s="5">
        <f>$C$9</f>
        <v>1060.6551523907524</v>
      </c>
      <c r="D85" s="5">
        <f>$D$9</f>
        <v>0</v>
      </c>
      <c r="E85" s="5">
        <f>B85*$D$4</f>
        <v>177.33331325130595</v>
      </c>
      <c r="F85" s="5">
        <f>C85-E85-D85</f>
        <v>883.32183913944641</v>
      </c>
      <c r="G85" s="5">
        <v>0</v>
      </c>
      <c r="H85" s="5">
        <f>B85-F85-G85</f>
        <v>41676.673341173984</v>
      </c>
      <c r="I85" s="6">
        <f>I84+1</f>
        <v>77</v>
      </c>
      <c r="J85" s="5">
        <f>E85</f>
        <v>177.33331325130595</v>
      </c>
      <c r="K85" s="5">
        <f>J85*0.3</f>
        <v>53.199993975391784</v>
      </c>
    </row>
    <row r="86" spans="1:11" x14ac:dyDescent="0.25">
      <c r="A86" s="7">
        <v>78</v>
      </c>
      <c r="B86" s="5">
        <f>H85</f>
        <v>41676.673341173984</v>
      </c>
      <c r="C86" s="5">
        <f>$C$9</f>
        <v>1060.6551523907524</v>
      </c>
      <c r="D86" s="5">
        <f>$D$9</f>
        <v>0</v>
      </c>
      <c r="E86" s="5">
        <f>B86*$D$4</f>
        <v>173.65280558822494</v>
      </c>
      <c r="F86" s="5">
        <f>C86-E86-D86</f>
        <v>887.00234680252743</v>
      </c>
      <c r="G86" s="5">
        <v>0</v>
      </c>
      <c r="H86" s="5">
        <f>B86-F86-G86</f>
        <v>40789.67099437146</v>
      </c>
      <c r="I86" s="6">
        <f>I85+1</f>
        <v>78</v>
      </c>
      <c r="J86" s="5">
        <f>E86</f>
        <v>173.65280558822494</v>
      </c>
      <c r="K86" s="5">
        <f>J86*0.3</f>
        <v>52.095841676467479</v>
      </c>
    </row>
    <row r="87" spans="1:11" x14ac:dyDescent="0.25">
      <c r="A87" s="7">
        <v>79</v>
      </c>
      <c r="B87" s="5">
        <f>H86</f>
        <v>40789.67099437146</v>
      </c>
      <c r="C87" s="5">
        <f>$C$9</f>
        <v>1060.6551523907524</v>
      </c>
      <c r="D87" s="5">
        <f>$D$9</f>
        <v>0</v>
      </c>
      <c r="E87" s="5">
        <f>B87*$D$4</f>
        <v>169.95696247654774</v>
      </c>
      <c r="F87" s="5">
        <f>C87-E87-D87</f>
        <v>890.6981899142047</v>
      </c>
      <c r="G87" s="5">
        <v>0</v>
      </c>
      <c r="H87" s="5">
        <f>B87-F87-G87</f>
        <v>39898.972804457255</v>
      </c>
      <c r="I87" s="6">
        <f>I86+1</f>
        <v>79</v>
      </c>
      <c r="J87" s="5">
        <f>E87</f>
        <v>169.95696247654774</v>
      </c>
      <c r="K87" s="5">
        <f>J87*0.3</f>
        <v>50.987088742964325</v>
      </c>
    </row>
    <row r="88" spans="1:11" x14ac:dyDescent="0.25">
      <c r="A88" s="7">
        <v>80</v>
      </c>
      <c r="B88" s="5">
        <f>H87</f>
        <v>39898.972804457255</v>
      </c>
      <c r="C88" s="5">
        <f>$C$9</f>
        <v>1060.6551523907524</v>
      </c>
      <c r="D88" s="5">
        <f>$D$9</f>
        <v>0</v>
      </c>
      <c r="E88" s="5">
        <f>B88*$D$4</f>
        <v>166.24572001857189</v>
      </c>
      <c r="F88" s="5">
        <f>C88-E88-D88</f>
        <v>894.4094323721805</v>
      </c>
      <c r="G88" s="5">
        <v>0</v>
      </c>
      <c r="H88" s="5">
        <f>B88-F88-G88</f>
        <v>39004.563372085075</v>
      </c>
      <c r="I88" s="6">
        <f>I87+1</f>
        <v>80</v>
      </c>
      <c r="J88" s="5">
        <f>E88</f>
        <v>166.24572001857189</v>
      </c>
      <c r="K88" s="5">
        <f>J88*0.3</f>
        <v>49.873716005571566</v>
      </c>
    </row>
    <row r="89" spans="1:11" x14ac:dyDescent="0.25">
      <c r="A89" s="7">
        <v>81</v>
      </c>
      <c r="B89" s="5">
        <f>H88</f>
        <v>39004.563372085075</v>
      </c>
      <c r="C89" s="5">
        <f>$C$9</f>
        <v>1060.6551523907524</v>
      </c>
      <c r="D89" s="5">
        <f>$D$9</f>
        <v>0</v>
      </c>
      <c r="E89" s="5">
        <f>B89*$D$4</f>
        <v>162.51901405035449</v>
      </c>
      <c r="F89" s="5">
        <f>C89-E89-D89</f>
        <v>898.13613834039791</v>
      </c>
      <c r="G89" s="5">
        <v>0</v>
      </c>
      <c r="H89" s="5">
        <f>B89-F89-G89</f>
        <v>38106.427233744675</v>
      </c>
      <c r="I89" s="6">
        <f>I88+1</f>
        <v>81</v>
      </c>
      <c r="J89" s="5">
        <f>E89</f>
        <v>162.51901405035449</v>
      </c>
      <c r="K89" s="5">
        <f>J89*0.3</f>
        <v>48.755704215106341</v>
      </c>
    </row>
    <row r="90" spans="1:11" x14ac:dyDescent="0.25">
      <c r="A90" s="7">
        <v>82</v>
      </c>
      <c r="B90" s="5">
        <f>H89</f>
        <v>38106.427233744675</v>
      </c>
      <c r="C90" s="5">
        <f>$C$9</f>
        <v>1060.6551523907524</v>
      </c>
      <c r="D90" s="5">
        <f>$D$9</f>
        <v>0</v>
      </c>
      <c r="E90" s="5">
        <f>B90*$D$4</f>
        <v>158.7767801406028</v>
      </c>
      <c r="F90" s="5">
        <f>C90-E90-D90</f>
        <v>901.8783722501496</v>
      </c>
      <c r="G90" s="5">
        <v>0</v>
      </c>
      <c r="H90" s="5">
        <f>B90-F90-G90</f>
        <v>37204.548861494528</v>
      </c>
      <c r="I90" s="6">
        <f>I89+1</f>
        <v>82</v>
      </c>
      <c r="J90" s="5">
        <f>E90</f>
        <v>158.7767801406028</v>
      </c>
      <c r="K90" s="5">
        <f>J90*0.3</f>
        <v>47.633034042180839</v>
      </c>
    </row>
    <row r="91" spans="1:11" x14ac:dyDescent="0.25">
      <c r="A91" s="7">
        <v>83</v>
      </c>
      <c r="B91" s="5">
        <f>H90</f>
        <v>37204.548861494528</v>
      </c>
      <c r="C91" s="5">
        <f>$C$9</f>
        <v>1060.6551523907524</v>
      </c>
      <c r="D91" s="5">
        <f>$D$9</f>
        <v>0</v>
      </c>
      <c r="E91" s="5">
        <f>B91*$D$4</f>
        <v>155.01895358956054</v>
      </c>
      <c r="F91" s="5">
        <f>C91-E91-D91</f>
        <v>905.63619880119188</v>
      </c>
      <c r="G91" s="5">
        <v>0</v>
      </c>
      <c r="H91" s="5">
        <f>B91-F91-G91</f>
        <v>36298.912662693336</v>
      </c>
      <c r="I91" s="6">
        <f>I90+1</f>
        <v>83</v>
      </c>
      <c r="J91" s="5">
        <f>E91</f>
        <v>155.01895358956054</v>
      </c>
      <c r="K91" s="5">
        <f>J91*0.3</f>
        <v>46.505686076868159</v>
      </c>
    </row>
    <row r="92" spans="1:11" x14ac:dyDescent="0.25">
      <c r="A92" s="7">
        <v>84</v>
      </c>
      <c r="B92" s="5">
        <f>H91</f>
        <v>36298.912662693336</v>
      </c>
      <c r="C92" s="5">
        <f>$C$9</f>
        <v>1060.6551523907524</v>
      </c>
      <c r="D92" s="5">
        <f>$D$9</f>
        <v>0</v>
      </c>
      <c r="E92" s="5">
        <f>B92*$D$4</f>
        <v>151.24546942788891</v>
      </c>
      <c r="F92" s="5">
        <f>C92-E92-D92</f>
        <v>909.40968296286349</v>
      </c>
      <c r="G92" s="5">
        <v>0</v>
      </c>
      <c r="H92" s="5">
        <f>B92-F92-G92</f>
        <v>35389.502979730474</v>
      </c>
      <c r="I92" s="6">
        <f>I91+1</f>
        <v>84</v>
      </c>
      <c r="J92" s="5">
        <f>E92</f>
        <v>151.24546942788891</v>
      </c>
      <c r="K92" s="5">
        <f>J92*0.3</f>
        <v>45.373640828366668</v>
      </c>
    </row>
    <row r="93" spans="1:11" x14ac:dyDescent="0.25">
      <c r="A93" s="7">
        <v>85</v>
      </c>
      <c r="B93" s="5">
        <f>H92</f>
        <v>35389.502979730474</v>
      </c>
      <c r="C93" s="5">
        <f>$C$9</f>
        <v>1060.6551523907524</v>
      </c>
      <c r="D93" s="5">
        <f>$D$9</f>
        <v>0</v>
      </c>
      <c r="E93" s="5">
        <f>B93*$D$4</f>
        <v>147.45626241554365</v>
      </c>
      <c r="F93" s="5">
        <f>C93-E93-D93</f>
        <v>913.19888997520877</v>
      </c>
      <c r="G93" s="5">
        <v>0</v>
      </c>
      <c r="H93" s="5">
        <f>B93-F93-G93</f>
        <v>34476.304089755264</v>
      </c>
      <c r="I93" s="6">
        <f>I92+1</f>
        <v>85</v>
      </c>
      <c r="J93" s="5">
        <f>E93</f>
        <v>147.45626241554365</v>
      </c>
      <c r="K93" s="5">
        <f>J93*0.3</f>
        <v>44.236878724663093</v>
      </c>
    </row>
    <row r="94" spans="1:11" x14ac:dyDescent="0.25">
      <c r="A94" s="7">
        <v>86</v>
      </c>
      <c r="B94" s="5">
        <f>H93</f>
        <v>34476.304089755264</v>
      </c>
      <c r="C94" s="5">
        <f>$C$9</f>
        <v>1060.6551523907524</v>
      </c>
      <c r="D94" s="5">
        <f>$D$9</f>
        <v>0</v>
      </c>
      <c r="E94" s="5">
        <f>B94*$D$4</f>
        <v>143.65126704064693</v>
      </c>
      <c r="F94" s="5">
        <f>C94-E94-D94</f>
        <v>917.00388535010552</v>
      </c>
      <c r="G94" s="5">
        <v>0</v>
      </c>
      <c r="H94" s="5">
        <f>B94-F94-G94</f>
        <v>33559.300204405161</v>
      </c>
      <c r="I94" s="6">
        <f>I93+1</f>
        <v>86</v>
      </c>
      <c r="J94" s="5">
        <f>E94</f>
        <v>143.65126704064693</v>
      </c>
      <c r="K94" s="5">
        <f>J94*0.3</f>
        <v>43.095380112194078</v>
      </c>
    </row>
    <row r="95" spans="1:11" x14ac:dyDescent="0.25">
      <c r="A95" s="7">
        <v>87</v>
      </c>
      <c r="B95" s="5">
        <f>H94</f>
        <v>33559.300204405161</v>
      </c>
      <c r="C95" s="5">
        <f>$C$9</f>
        <v>1060.6551523907524</v>
      </c>
      <c r="D95" s="5">
        <f>$D$9</f>
        <v>0</v>
      </c>
      <c r="E95" s="5">
        <f>B95*$D$4</f>
        <v>139.83041751835484</v>
      </c>
      <c r="F95" s="5">
        <f>C95-E95-D95</f>
        <v>920.82473487239758</v>
      </c>
      <c r="G95" s="5">
        <v>0</v>
      </c>
      <c r="H95" s="5">
        <f>B95-F95-G95</f>
        <v>32638.475469532765</v>
      </c>
      <c r="I95" s="6">
        <f>I94+1</f>
        <v>87</v>
      </c>
      <c r="J95" s="5">
        <f>E95</f>
        <v>139.83041751835484</v>
      </c>
      <c r="K95" s="5">
        <f>J95*0.3</f>
        <v>41.949125255506452</v>
      </c>
    </row>
    <row r="96" spans="1:11" x14ac:dyDescent="0.25">
      <c r="A96" s="7">
        <v>88</v>
      </c>
      <c r="B96" s="5">
        <f>H95</f>
        <v>32638.475469532765</v>
      </c>
      <c r="C96" s="5">
        <f>$C$9</f>
        <v>1060.6551523907524</v>
      </c>
      <c r="D96" s="5">
        <f>$D$9</f>
        <v>0</v>
      </c>
      <c r="E96" s="5">
        <f>B96*$D$4</f>
        <v>135.99364778971986</v>
      </c>
      <c r="F96" s="5">
        <f>C96-E96-D96</f>
        <v>924.66150460103256</v>
      </c>
      <c r="G96" s="5">
        <v>0</v>
      </c>
      <c r="H96" s="5">
        <f>B96-F96-G96</f>
        <v>31713.813964931731</v>
      </c>
      <c r="I96" s="6">
        <f>I95+1</f>
        <v>88</v>
      </c>
      <c r="J96" s="5">
        <f>E96</f>
        <v>135.99364778971986</v>
      </c>
      <c r="K96" s="5">
        <f>J96*0.3</f>
        <v>40.798094336915959</v>
      </c>
    </row>
    <row r="97" spans="1:11" x14ac:dyDescent="0.25">
      <c r="A97" s="7">
        <v>89</v>
      </c>
      <c r="B97" s="5">
        <f>H96</f>
        <v>31713.813964931731</v>
      </c>
      <c r="C97" s="5">
        <f>$C$9</f>
        <v>1060.6551523907524</v>
      </c>
      <c r="D97" s="5">
        <f>$D$9</f>
        <v>0</v>
      </c>
      <c r="E97" s="5">
        <f>B97*$D$4</f>
        <v>132.14089152054888</v>
      </c>
      <c r="F97" s="5">
        <f>C97-E97-D97</f>
        <v>928.51426087020354</v>
      </c>
      <c r="G97" s="5">
        <v>0</v>
      </c>
      <c r="H97" s="5">
        <f>B97-F97-G97</f>
        <v>30785.299704061526</v>
      </c>
      <c r="I97" s="6">
        <f>I96+1</f>
        <v>89</v>
      </c>
      <c r="J97" s="5">
        <f>E97</f>
        <v>132.14089152054888</v>
      </c>
      <c r="K97" s="5">
        <f>J97*0.3</f>
        <v>39.64226745616466</v>
      </c>
    </row>
    <row r="98" spans="1:11" x14ac:dyDescent="0.25">
      <c r="A98" s="7">
        <v>90</v>
      </c>
      <c r="B98" s="5">
        <f>H97</f>
        <v>30785.299704061526</v>
      </c>
      <c r="C98" s="5">
        <f>$C$9</f>
        <v>1060.6551523907524</v>
      </c>
      <c r="D98" s="5">
        <f>$D$9</f>
        <v>0</v>
      </c>
      <c r="E98" s="5">
        <f>B98*$D$4</f>
        <v>128.27208210025637</v>
      </c>
      <c r="F98" s="5">
        <f>C98-E98-D98</f>
        <v>932.38307029049599</v>
      </c>
      <c r="G98" s="5">
        <v>0</v>
      </c>
      <c r="H98" s="5">
        <f>B98-F98-G98</f>
        <v>29852.91663377103</v>
      </c>
      <c r="I98" s="6">
        <f>I97+1</f>
        <v>90</v>
      </c>
      <c r="J98" s="5">
        <f>E98</f>
        <v>128.27208210025637</v>
      </c>
      <c r="K98" s="5">
        <f>J98*0.3</f>
        <v>38.481624630076908</v>
      </c>
    </row>
    <row r="99" spans="1:11" x14ac:dyDescent="0.25">
      <c r="A99" s="7">
        <v>91</v>
      </c>
      <c r="B99" s="5">
        <f>H98</f>
        <v>29852.91663377103</v>
      </c>
      <c r="C99" s="5">
        <f>$C$9</f>
        <v>1060.6551523907524</v>
      </c>
      <c r="D99" s="5">
        <f>$D$9</f>
        <v>0</v>
      </c>
      <c r="E99" s="5">
        <f>B99*$D$4</f>
        <v>124.38715264071263</v>
      </c>
      <c r="F99" s="5">
        <f>C99-E99-D99</f>
        <v>936.26799975003973</v>
      </c>
      <c r="G99" s="5">
        <v>0</v>
      </c>
      <c r="H99" s="5">
        <f>B99-F99-G99</f>
        <v>28916.648634020992</v>
      </c>
      <c r="I99" s="6">
        <f>I98+1</f>
        <v>91</v>
      </c>
      <c r="J99" s="5">
        <f>E99</f>
        <v>124.38715264071263</v>
      </c>
      <c r="K99" s="5">
        <f>J99*0.3</f>
        <v>37.316145792213788</v>
      </c>
    </row>
    <row r="100" spans="1:11" x14ac:dyDescent="0.25">
      <c r="A100" s="7">
        <v>92</v>
      </c>
      <c r="B100" s="5">
        <f>H99</f>
        <v>28916.648634020992</v>
      </c>
      <c r="C100" s="5">
        <f>$C$9</f>
        <v>1060.6551523907524</v>
      </c>
      <c r="D100" s="5">
        <f>$D$9</f>
        <v>0</v>
      </c>
      <c r="E100" s="5">
        <f>B100*$D$4</f>
        <v>120.48603597508746</v>
      </c>
      <c r="F100" s="5">
        <f>C100-E100-D100</f>
        <v>940.16911641566492</v>
      </c>
      <c r="G100" s="5">
        <v>0</v>
      </c>
      <c r="H100" s="5">
        <f>B100-F100-G100</f>
        <v>27976.479517605327</v>
      </c>
      <c r="I100" s="6">
        <f>I99+1</f>
        <v>92</v>
      </c>
      <c r="J100" s="5">
        <f>E100</f>
        <v>120.48603597508746</v>
      </c>
      <c r="K100" s="5">
        <f>J100*0.3</f>
        <v>36.145810792526234</v>
      </c>
    </row>
    <row r="101" spans="1:11" x14ac:dyDescent="0.25">
      <c r="A101" s="7">
        <v>93</v>
      </c>
      <c r="B101" s="5">
        <f>H100</f>
        <v>27976.479517605327</v>
      </c>
      <c r="C101" s="5">
        <f>$C$9</f>
        <v>1060.6551523907524</v>
      </c>
      <c r="D101" s="5">
        <f>$D$9</f>
        <v>0</v>
      </c>
      <c r="E101" s="5">
        <f>B101*$D$4</f>
        <v>116.56866465668885</v>
      </c>
      <c r="F101" s="5">
        <f>C101-E101-D101</f>
        <v>944.08648773406355</v>
      </c>
      <c r="G101" s="5">
        <v>0</v>
      </c>
      <c r="H101" s="5">
        <f>B101-F101-G101</f>
        <v>27032.393029871262</v>
      </c>
      <c r="I101" s="6">
        <f>I100+1</f>
        <v>93</v>
      </c>
      <c r="J101" s="5">
        <f>E101</f>
        <v>116.56866465668885</v>
      </c>
      <c r="K101" s="5">
        <f>J101*0.3</f>
        <v>34.970599397006652</v>
      </c>
    </row>
    <row r="102" spans="1:11" x14ac:dyDescent="0.25">
      <c r="A102" s="7">
        <v>94</v>
      </c>
      <c r="B102" s="5">
        <f>H101</f>
        <v>27032.393029871262</v>
      </c>
      <c r="C102" s="5">
        <f>$C$9</f>
        <v>1060.6551523907524</v>
      </c>
      <c r="D102" s="5">
        <f>$D$9</f>
        <v>0</v>
      </c>
      <c r="E102" s="5">
        <f>B102*$D$4</f>
        <v>112.63497095779692</v>
      </c>
      <c r="F102" s="5">
        <f>C102-E102-D102</f>
        <v>948.0201814329555</v>
      </c>
      <c r="G102" s="5">
        <v>0</v>
      </c>
      <c r="H102" s="5">
        <f>B102-F102-G102</f>
        <v>26084.372848438306</v>
      </c>
      <c r="I102" s="6">
        <f>I101+1</f>
        <v>94</v>
      </c>
      <c r="J102" s="5">
        <f>E102</f>
        <v>112.63497095779692</v>
      </c>
      <c r="K102" s="5">
        <f>J102*0.3</f>
        <v>33.790491287339073</v>
      </c>
    </row>
    <row r="103" spans="1:11" x14ac:dyDescent="0.25">
      <c r="A103" s="7">
        <v>95</v>
      </c>
      <c r="B103" s="5">
        <f>H102</f>
        <v>26084.372848438306</v>
      </c>
      <c r="C103" s="5">
        <f>$C$9</f>
        <v>1060.6551523907524</v>
      </c>
      <c r="D103" s="5">
        <f>$D$9</f>
        <v>0</v>
      </c>
      <c r="E103" s="5">
        <f>B103*$D$4</f>
        <v>108.68488686849294</v>
      </c>
      <c r="F103" s="5">
        <f>C103-E103-D103</f>
        <v>951.97026552225941</v>
      </c>
      <c r="G103" s="5">
        <v>0</v>
      </c>
      <c r="H103" s="5">
        <f>B103-F103-G103</f>
        <v>25132.402582916046</v>
      </c>
      <c r="I103" s="6">
        <f>I102+1</f>
        <v>95</v>
      </c>
      <c r="J103" s="5">
        <f>E103</f>
        <v>108.68488686849294</v>
      </c>
      <c r="K103" s="5">
        <f>J103*0.3</f>
        <v>32.605466060547883</v>
      </c>
    </row>
    <row r="104" spans="1:11" x14ac:dyDescent="0.25">
      <c r="A104" s="7">
        <v>96</v>
      </c>
      <c r="B104" s="5">
        <f>H103</f>
        <v>25132.402582916046</v>
      </c>
      <c r="C104" s="5">
        <f>$C$9</f>
        <v>1060.6551523907524</v>
      </c>
      <c r="D104" s="5">
        <f>$D$9</f>
        <v>0</v>
      </c>
      <c r="E104" s="5">
        <f>B104*$D$4</f>
        <v>104.71834409548352</v>
      </c>
      <c r="F104" s="5">
        <f>C104-E104-D104</f>
        <v>955.93680829526886</v>
      </c>
      <c r="G104" s="5">
        <v>0</v>
      </c>
      <c r="H104" s="5">
        <f>B104-F104-G104</f>
        <v>24176.465774620778</v>
      </c>
      <c r="I104" s="6">
        <f>I103+1</f>
        <v>96</v>
      </c>
      <c r="J104" s="5">
        <f>E104</f>
        <v>104.71834409548352</v>
      </c>
      <c r="K104" s="5">
        <f>J104*0.3</f>
        <v>31.415503228645054</v>
      </c>
    </row>
    <row r="105" spans="1:11" x14ac:dyDescent="0.25">
      <c r="A105" s="7">
        <v>97</v>
      </c>
      <c r="B105" s="5">
        <f>H104</f>
        <v>24176.465774620778</v>
      </c>
      <c r="C105" s="5">
        <f>$C$9</f>
        <v>1060.6551523907524</v>
      </c>
      <c r="D105" s="5">
        <f>$D$9</f>
        <v>0</v>
      </c>
      <c r="E105" s="5">
        <f>B105*$D$4</f>
        <v>100.73527406091991</v>
      </c>
      <c r="F105" s="5">
        <f>C105-E105-D105</f>
        <v>959.9198783298325</v>
      </c>
      <c r="G105" s="5">
        <v>0</v>
      </c>
      <c r="H105" s="5">
        <f>B105-F105-G105</f>
        <v>23216.545896290947</v>
      </c>
      <c r="I105" s="6">
        <f>I104+1</f>
        <v>97</v>
      </c>
      <c r="J105" s="5">
        <f>E105</f>
        <v>100.73527406091991</v>
      </c>
      <c r="K105" s="5">
        <f>J105*0.3</f>
        <v>30.220582218275972</v>
      </c>
    </row>
    <row r="106" spans="1:11" x14ac:dyDescent="0.25">
      <c r="A106" s="7">
        <v>98</v>
      </c>
      <c r="B106" s="5">
        <f>H105</f>
        <v>23216.545896290947</v>
      </c>
      <c r="C106" s="5">
        <f>$C$9</f>
        <v>1060.6551523907524</v>
      </c>
      <c r="D106" s="5">
        <f>$D$9</f>
        <v>0</v>
      </c>
      <c r="E106" s="5">
        <f>B106*$D$4</f>
        <v>96.735607901212276</v>
      </c>
      <c r="F106" s="5">
        <f>C106-E106-D106</f>
        <v>963.91954448954016</v>
      </c>
      <c r="G106" s="5">
        <v>0</v>
      </c>
      <c r="H106" s="5">
        <f>B106-F106-G106</f>
        <v>22252.626351801406</v>
      </c>
      <c r="I106" s="6">
        <f>I105+1</f>
        <v>98</v>
      </c>
      <c r="J106" s="5">
        <f>E106</f>
        <v>96.735607901212276</v>
      </c>
      <c r="K106" s="5">
        <f>J106*0.3</f>
        <v>29.02068237036368</v>
      </c>
    </row>
    <row r="107" spans="1:11" x14ac:dyDescent="0.25">
      <c r="A107" s="7">
        <v>99</v>
      </c>
      <c r="B107" s="5">
        <f>H106</f>
        <v>22252.626351801406</v>
      </c>
      <c r="C107" s="5">
        <f>$C$9</f>
        <v>1060.6551523907524</v>
      </c>
      <c r="D107" s="5">
        <f>$D$9</f>
        <v>0</v>
      </c>
      <c r="E107" s="5">
        <f>B107*$D$4</f>
        <v>92.719276465839187</v>
      </c>
      <c r="F107" s="5">
        <f>C107-E107-D107</f>
        <v>967.93587592491326</v>
      </c>
      <c r="G107" s="5">
        <v>0</v>
      </c>
      <c r="H107" s="5">
        <f>B107-F107-G107</f>
        <v>21284.690475876494</v>
      </c>
      <c r="I107" s="6">
        <f>I106+1</f>
        <v>99</v>
      </c>
      <c r="J107" s="5">
        <f>E107</f>
        <v>92.719276465839187</v>
      </c>
      <c r="K107" s="5">
        <f>J107*0.3</f>
        <v>27.815782939751756</v>
      </c>
    </row>
    <row r="108" spans="1:11" x14ac:dyDescent="0.25">
      <c r="A108" s="7">
        <v>100</v>
      </c>
      <c r="B108" s="5">
        <f>H107</f>
        <v>21284.690475876494</v>
      </c>
      <c r="C108" s="5">
        <f>$C$9</f>
        <v>1060.6551523907524</v>
      </c>
      <c r="D108" s="5">
        <f>$D$9</f>
        <v>0</v>
      </c>
      <c r="E108" s="5">
        <f>B108*$D$4</f>
        <v>88.686210316152057</v>
      </c>
      <c r="F108" s="5">
        <f>C108-E108-D108</f>
        <v>971.96894207460036</v>
      </c>
      <c r="G108" s="5">
        <v>0</v>
      </c>
      <c r="H108" s="5">
        <f>B108-F108-G108</f>
        <v>20312.721533801894</v>
      </c>
      <c r="I108" s="6">
        <f>I107+1</f>
        <v>100</v>
      </c>
      <c r="J108" s="5">
        <f>E108</f>
        <v>88.686210316152057</v>
      </c>
      <c r="K108" s="5">
        <f>J108*0.3</f>
        <v>26.605863094845617</v>
      </c>
    </row>
    <row r="109" spans="1:11" x14ac:dyDescent="0.25">
      <c r="A109" s="7">
        <v>101</v>
      </c>
      <c r="B109" s="5">
        <f>H108</f>
        <v>20312.721533801894</v>
      </c>
      <c r="C109" s="5">
        <f>$C$9</f>
        <v>1060.6551523907524</v>
      </c>
      <c r="D109" s="5">
        <f>$D$9</f>
        <v>0</v>
      </c>
      <c r="E109" s="5">
        <f>B109*$D$4</f>
        <v>84.636339724174562</v>
      </c>
      <c r="F109" s="5">
        <f>C109-E109-D109</f>
        <v>976.01881266657779</v>
      </c>
      <c r="G109" s="5">
        <v>0</v>
      </c>
      <c r="H109" s="5">
        <f>B109-F109-G109</f>
        <v>19336.702721135316</v>
      </c>
      <c r="I109" s="6">
        <f>I108+1</f>
        <v>101</v>
      </c>
      <c r="J109" s="5">
        <f>E109</f>
        <v>84.636339724174562</v>
      </c>
      <c r="K109" s="5">
        <f>J109*0.3</f>
        <v>25.390901917252368</v>
      </c>
    </row>
    <row r="110" spans="1:11" x14ac:dyDescent="0.25">
      <c r="A110" s="7">
        <v>102</v>
      </c>
      <c r="B110" s="5">
        <f>H109</f>
        <v>19336.702721135316</v>
      </c>
      <c r="C110" s="5">
        <f>$C$9</f>
        <v>1060.6551523907524</v>
      </c>
      <c r="D110" s="5">
        <f>$D$9</f>
        <v>0</v>
      </c>
      <c r="E110" s="5">
        <f>B110*$D$4</f>
        <v>80.569594671397155</v>
      </c>
      <c r="F110" s="5">
        <f>C110-E110-D110</f>
        <v>980.08555771935528</v>
      </c>
      <c r="G110" s="5">
        <v>0</v>
      </c>
      <c r="H110" s="5">
        <f>B110-F110-G110</f>
        <v>18356.617163415962</v>
      </c>
      <c r="I110" s="6">
        <f>I109+1</f>
        <v>102</v>
      </c>
      <c r="J110" s="5">
        <f>E110</f>
        <v>80.569594671397155</v>
      </c>
      <c r="K110" s="5">
        <f>J110*0.3</f>
        <v>24.170878401419145</v>
      </c>
    </row>
    <row r="111" spans="1:11" x14ac:dyDescent="0.25">
      <c r="A111" s="7">
        <v>103</v>
      </c>
      <c r="B111" s="5">
        <f>H110</f>
        <v>18356.617163415962</v>
      </c>
      <c r="C111" s="5">
        <f>$C$9</f>
        <v>1060.6551523907524</v>
      </c>
      <c r="D111" s="5">
        <f>$D$9</f>
        <v>0</v>
      </c>
      <c r="E111" s="5">
        <f>B111*$D$4</f>
        <v>76.485904847566502</v>
      </c>
      <c r="F111" s="5">
        <f>C111-E111-D111</f>
        <v>984.16924754318586</v>
      </c>
      <c r="G111" s="5">
        <v>0</v>
      </c>
      <c r="H111" s="5">
        <f>B111-F111-G111</f>
        <v>17372.447915872777</v>
      </c>
      <c r="I111" s="6">
        <f>I110+1</f>
        <v>103</v>
      </c>
      <c r="J111" s="5">
        <f>E111</f>
        <v>76.485904847566502</v>
      </c>
      <c r="K111" s="5">
        <f>J111*0.3</f>
        <v>22.945771454269948</v>
      </c>
    </row>
    <row r="112" spans="1:11" x14ac:dyDescent="0.25">
      <c r="A112" s="7">
        <v>104</v>
      </c>
      <c r="B112" s="5">
        <f>H111</f>
        <v>17372.447915872777</v>
      </c>
      <c r="C112" s="5">
        <f>$C$9</f>
        <v>1060.6551523907524</v>
      </c>
      <c r="D112" s="5">
        <f>$D$9</f>
        <v>0</v>
      </c>
      <c r="E112" s="5">
        <f>B112*$D$4</f>
        <v>72.385199649469911</v>
      </c>
      <c r="F112" s="5">
        <f>C112-E112-D112</f>
        <v>988.26995274128251</v>
      </c>
      <c r="G112" s="5">
        <v>0</v>
      </c>
      <c r="H112" s="5">
        <f>B112-F112-G112</f>
        <v>16384.177963131493</v>
      </c>
      <c r="I112" s="6">
        <f>I111+1</f>
        <v>104</v>
      </c>
      <c r="J112" s="5">
        <f>E112</f>
        <v>72.385199649469911</v>
      </c>
      <c r="K112" s="5">
        <f>J112*0.3</f>
        <v>21.715559894840972</v>
      </c>
    </row>
    <row r="113" spans="1:11" x14ac:dyDescent="0.25">
      <c r="A113" s="7">
        <v>105</v>
      </c>
      <c r="B113" s="5">
        <f>H112</f>
        <v>16384.177963131493</v>
      </c>
      <c r="C113" s="5">
        <f>$C$9</f>
        <v>1060.6551523907524</v>
      </c>
      <c r="D113" s="5">
        <f>$D$9</f>
        <v>0</v>
      </c>
      <c r="E113" s="5">
        <f>B113*$D$4</f>
        <v>68.26740817971455</v>
      </c>
      <c r="F113" s="5">
        <f>C113-E113-D113</f>
        <v>992.3877442110379</v>
      </c>
      <c r="G113" s="5">
        <v>0</v>
      </c>
      <c r="H113" s="5">
        <f>B113-F113-G113</f>
        <v>15391.790218920454</v>
      </c>
      <c r="I113" s="6">
        <f>I112+1</f>
        <v>105</v>
      </c>
      <c r="J113" s="5">
        <f>E113</f>
        <v>68.26740817971455</v>
      </c>
      <c r="K113" s="5">
        <f>J113*0.3</f>
        <v>20.480222453914365</v>
      </c>
    </row>
    <row r="114" spans="1:11" x14ac:dyDescent="0.25">
      <c r="A114" s="7">
        <v>106</v>
      </c>
      <c r="B114" s="5">
        <f>H113</f>
        <v>15391.790218920454</v>
      </c>
      <c r="C114" s="5">
        <f>$C$9</f>
        <v>1060.6551523907524</v>
      </c>
      <c r="D114" s="5">
        <f>$D$9</f>
        <v>0</v>
      </c>
      <c r="E114" s="5">
        <f>B114*$D$4</f>
        <v>64.132459245501892</v>
      </c>
      <c r="F114" s="5">
        <f>C114-E114-D114</f>
        <v>996.52269314525051</v>
      </c>
      <c r="G114" s="5">
        <v>0</v>
      </c>
      <c r="H114" s="5">
        <f>B114-F114-G114</f>
        <v>14395.267525775203</v>
      </c>
      <c r="I114" s="6">
        <f>I113+1</f>
        <v>106</v>
      </c>
      <c r="J114" s="5">
        <f>E114</f>
        <v>64.132459245501892</v>
      </c>
      <c r="K114" s="5">
        <f>J114*0.3</f>
        <v>19.239737773650567</v>
      </c>
    </row>
    <row r="115" spans="1:11" x14ac:dyDescent="0.25">
      <c r="A115" s="7">
        <v>107</v>
      </c>
      <c r="B115" s="5">
        <f>H114</f>
        <v>14395.267525775203</v>
      </c>
      <c r="C115" s="5">
        <f>$C$9</f>
        <v>1060.6551523907524</v>
      </c>
      <c r="D115" s="5">
        <f>$D$9</f>
        <v>0</v>
      </c>
      <c r="E115" s="5">
        <f>B115*$D$4</f>
        <v>59.980281357396677</v>
      </c>
      <c r="F115" s="5">
        <f>C115-E115-D115</f>
        <v>1000.6748710333557</v>
      </c>
      <c r="G115" s="5">
        <v>0</v>
      </c>
      <c r="H115" s="5">
        <f>B115-F115-G115</f>
        <v>13394.592654741848</v>
      </c>
      <c r="I115" s="6">
        <f>I114+1</f>
        <v>107</v>
      </c>
      <c r="J115" s="5">
        <f>E115</f>
        <v>59.980281357396677</v>
      </c>
      <c r="K115" s="5">
        <f>J115*0.3</f>
        <v>17.994084407219002</v>
      </c>
    </row>
    <row r="116" spans="1:11" x14ac:dyDescent="0.25">
      <c r="A116" s="7">
        <v>108</v>
      </c>
      <c r="B116" s="5">
        <f>H115</f>
        <v>13394.592654741848</v>
      </c>
      <c r="C116" s="5">
        <f>$C$9</f>
        <v>1060.6551523907524</v>
      </c>
      <c r="D116" s="5">
        <f>$D$9</f>
        <v>0</v>
      </c>
      <c r="E116" s="5">
        <f>B116*$D$4</f>
        <v>55.810802728091033</v>
      </c>
      <c r="F116" s="5">
        <f>C116-E116-D116</f>
        <v>1004.8443496626613</v>
      </c>
      <c r="G116" s="5">
        <v>0</v>
      </c>
      <c r="H116" s="5">
        <f>B116-F116-G116</f>
        <v>12389.748305079187</v>
      </c>
      <c r="I116" s="6">
        <f>I115+1</f>
        <v>108</v>
      </c>
      <c r="J116" s="5">
        <f>E116</f>
        <v>55.810802728091033</v>
      </c>
      <c r="K116" s="5">
        <f>J116*0.3</f>
        <v>16.74324081842731</v>
      </c>
    </row>
    <row r="117" spans="1:11" x14ac:dyDescent="0.25">
      <c r="A117" s="7">
        <v>109</v>
      </c>
      <c r="B117" s="5">
        <f>H116</f>
        <v>12389.748305079187</v>
      </c>
      <c r="C117" s="5">
        <f>$C$9</f>
        <v>1060.6551523907524</v>
      </c>
      <c r="D117" s="5">
        <f>$D$9</f>
        <v>0</v>
      </c>
      <c r="E117" s="5">
        <f>B117*$D$4</f>
        <v>51.623951271163278</v>
      </c>
      <c r="F117" s="5">
        <f>C117-E117-D117</f>
        <v>1009.0312011195891</v>
      </c>
      <c r="G117" s="5">
        <v>0</v>
      </c>
      <c r="H117" s="5">
        <f>B117-F117-G117</f>
        <v>11380.717103959598</v>
      </c>
      <c r="I117" s="6">
        <f>I116+1</f>
        <v>109</v>
      </c>
      <c r="J117" s="5">
        <f>E117</f>
        <v>51.623951271163278</v>
      </c>
      <c r="K117" s="5">
        <f>J117*0.3</f>
        <v>15.487185381348983</v>
      </c>
    </row>
    <row r="118" spans="1:11" x14ac:dyDescent="0.25">
      <c r="A118" s="7">
        <v>110</v>
      </c>
      <c r="B118" s="5">
        <f>H117</f>
        <v>11380.717103959598</v>
      </c>
      <c r="C118" s="5">
        <f>$C$9</f>
        <v>1060.6551523907524</v>
      </c>
      <c r="D118" s="5">
        <f>$D$9</f>
        <v>0</v>
      </c>
      <c r="E118" s="5">
        <f>B118*$D$4</f>
        <v>47.419654599831659</v>
      </c>
      <c r="F118" s="5">
        <f>C118-E118-D118</f>
        <v>1013.2354977909207</v>
      </c>
      <c r="G118" s="5">
        <v>0</v>
      </c>
      <c r="H118" s="5">
        <f>B118-F118-G118</f>
        <v>10367.481606168678</v>
      </c>
      <c r="I118" s="6">
        <f>I117+1</f>
        <v>110</v>
      </c>
      <c r="J118" s="5">
        <f>E118</f>
        <v>47.419654599831659</v>
      </c>
      <c r="K118" s="5">
        <f>J118*0.3</f>
        <v>14.225896379949498</v>
      </c>
    </row>
    <row r="119" spans="1:11" x14ac:dyDescent="0.25">
      <c r="A119" s="7">
        <v>111</v>
      </c>
      <c r="B119" s="5">
        <f>H118</f>
        <v>10367.481606168678</v>
      </c>
      <c r="C119" s="5">
        <f>$C$9</f>
        <v>1060.6551523907524</v>
      </c>
      <c r="D119" s="5">
        <f>$D$9</f>
        <v>0</v>
      </c>
      <c r="E119" s="5">
        <f>B119*$D$4</f>
        <v>43.197840025702824</v>
      </c>
      <c r="F119" s="5">
        <f>C119-E119-D119</f>
        <v>1017.4573123650496</v>
      </c>
      <c r="G119" s="5">
        <v>0</v>
      </c>
      <c r="H119" s="5">
        <f>B119-F119-G119</f>
        <v>9350.0242938036281</v>
      </c>
      <c r="I119" s="6">
        <f>I118+1</f>
        <v>111</v>
      </c>
      <c r="J119" s="5">
        <f>E119</f>
        <v>43.197840025702824</v>
      </c>
      <c r="K119" s="5">
        <f>J119*0.3</f>
        <v>12.959352007710846</v>
      </c>
    </row>
    <row r="120" spans="1:11" x14ac:dyDescent="0.25">
      <c r="A120" s="7">
        <v>112</v>
      </c>
      <c r="B120" s="5">
        <f>H119</f>
        <v>9350.0242938036281</v>
      </c>
      <c r="C120" s="5">
        <f>$C$9</f>
        <v>1060.6551523907524</v>
      </c>
      <c r="D120" s="5">
        <f>$D$9</f>
        <v>0</v>
      </c>
      <c r="E120" s="5">
        <f>B120*$D$4</f>
        <v>38.958434557515119</v>
      </c>
      <c r="F120" s="5">
        <f>C120-E120-D120</f>
        <v>1021.6967178332372</v>
      </c>
      <c r="G120" s="5">
        <v>0</v>
      </c>
      <c r="H120" s="5">
        <f>B120-F120-G120</f>
        <v>8328.3275759703902</v>
      </c>
      <c r="I120" s="6">
        <f>I119+1</f>
        <v>112</v>
      </c>
      <c r="J120" s="5">
        <f>E120</f>
        <v>38.958434557515119</v>
      </c>
      <c r="K120" s="5">
        <f>J120*0.3</f>
        <v>11.687530367254535</v>
      </c>
    </row>
    <row r="121" spans="1:11" x14ac:dyDescent="0.25">
      <c r="A121" s="7">
        <v>113</v>
      </c>
      <c r="B121" s="5">
        <f>H120</f>
        <v>8328.3275759703902</v>
      </c>
      <c r="C121" s="5">
        <f>$C$9</f>
        <v>1060.6551523907524</v>
      </c>
      <c r="D121" s="5">
        <f>$D$9</f>
        <v>0</v>
      </c>
      <c r="E121" s="5">
        <f>B121*$D$4</f>
        <v>34.701364899876623</v>
      </c>
      <c r="F121" s="5">
        <f>C121-E121-D121</f>
        <v>1025.9537874908758</v>
      </c>
      <c r="G121" s="5">
        <v>0</v>
      </c>
      <c r="H121" s="5">
        <f>B121-F121-G121</f>
        <v>7302.3737884795146</v>
      </c>
      <c r="I121" s="6">
        <f>I120+1</f>
        <v>113</v>
      </c>
      <c r="J121" s="5">
        <f>E121</f>
        <v>34.701364899876623</v>
      </c>
      <c r="K121" s="5">
        <f>J121*0.3</f>
        <v>10.410409469962987</v>
      </c>
    </row>
    <row r="122" spans="1:11" x14ac:dyDescent="0.25">
      <c r="A122" s="7">
        <v>114</v>
      </c>
      <c r="B122" s="5">
        <f>H121</f>
        <v>7302.3737884795146</v>
      </c>
      <c r="C122" s="5">
        <f>$C$9</f>
        <v>1060.6551523907524</v>
      </c>
      <c r="D122" s="5">
        <f>$D$9</f>
        <v>0</v>
      </c>
      <c r="E122" s="5">
        <f>B122*$D$4</f>
        <v>30.426557451997976</v>
      </c>
      <c r="F122" s="5">
        <f>C122-E122-D122</f>
        <v>1030.2285949387544</v>
      </c>
      <c r="G122" s="5">
        <v>0</v>
      </c>
      <c r="H122" s="5">
        <f>B122-F122-G122</f>
        <v>6272.1451935407604</v>
      </c>
      <c r="I122" s="6">
        <f>I121+1</f>
        <v>114</v>
      </c>
      <c r="J122" s="5">
        <f>E122</f>
        <v>30.426557451997976</v>
      </c>
      <c r="K122" s="5">
        <f>J122*0.3</f>
        <v>9.1279672355993924</v>
      </c>
    </row>
    <row r="123" spans="1:11" x14ac:dyDescent="0.25">
      <c r="A123" s="7">
        <v>115</v>
      </c>
      <c r="B123" s="5">
        <f>H122</f>
        <v>6272.1451935407604</v>
      </c>
      <c r="C123" s="5">
        <f>$C$9</f>
        <v>1060.6551523907524</v>
      </c>
      <c r="D123" s="5">
        <f>$D$9</f>
        <v>0</v>
      </c>
      <c r="E123" s="5">
        <f>B123*$D$4</f>
        <v>26.133938306419836</v>
      </c>
      <c r="F123" s="5">
        <f>C123-E123-D123</f>
        <v>1034.5212140843325</v>
      </c>
      <c r="G123" s="5">
        <v>0</v>
      </c>
      <c r="H123" s="5">
        <f>B123-F123-G123</f>
        <v>5237.6239794564281</v>
      </c>
      <c r="I123" s="6">
        <f>I122+1</f>
        <v>115</v>
      </c>
      <c r="J123" s="5">
        <f>E123</f>
        <v>26.133938306419836</v>
      </c>
      <c r="K123" s="5">
        <f>J123*0.3</f>
        <v>7.84018149192595</v>
      </c>
    </row>
    <row r="124" spans="1:11" x14ac:dyDescent="0.25">
      <c r="A124" s="7">
        <v>116</v>
      </c>
      <c r="B124" s="5">
        <f>H123</f>
        <v>5237.6239794564281</v>
      </c>
      <c r="C124" s="5">
        <f>$C$9</f>
        <v>1060.6551523907524</v>
      </c>
      <c r="D124" s="5">
        <f>$D$9</f>
        <v>0</v>
      </c>
      <c r="E124" s="5">
        <f>B124*$D$4</f>
        <v>21.823433247735117</v>
      </c>
      <c r="F124" s="5">
        <f>C124-E124-D124</f>
        <v>1038.8317191430174</v>
      </c>
      <c r="G124" s="5">
        <v>0</v>
      </c>
      <c r="H124" s="5">
        <f>B124-F124-G124</f>
        <v>4198.7922603134102</v>
      </c>
      <c r="I124" s="6">
        <f>I123+1</f>
        <v>116</v>
      </c>
      <c r="J124" s="5">
        <f>E124</f>
        <v>21.823433247735117</v>
      </c>
      <c r="K124" s="5">
        <f>J124*0.3</f>
        <v>6.5470299743205347</v>
      </c>
    </row>
    <row r="125" spans="1:11" x14ac:dyDescent="0.25">
      <c r="A125" s="7">
        <v>117</v>
      </c>
      <c r="B125" s="5">
        <f>H124</f>
        <v>4198.7922603134102</v>
      </c>
      <c r="C125" s="5">
        <f>$C$9</f>
        <v>1060.6551523907524</v>
      </c>
      <c r="D125" s="5">
        <f>$D$9</f>
        <v>0</v>
      </c>
      <c r="E125" s="5">
        <f>B125*$D$4</f>
        <v>17.494967751305875</v>
      </c>
      <c r="F125" s="5">
        <f>C125-E125-D125</f>
        <v>1043.1601846394465</v>
      </c>
      <c r="G125" s="5">
        <v>0</v>
      </c>
      <c r="H125" s="5">
        <f>B125-F125-G125</f>
        <v>3155.6320756739638</v>
      </c>
      <c r="I125" s="6">
        <f>I124+1</f>
        <v>117</v>
      </c>
      <c r="J125" s="5">
        <f>E125</f>
        <v>17.494967751305875</v>
      </c>
      <c r="K125" s="5">
        <f>J125*0.3</f>
        <v>5.2484903253917627</v>
      </c>
    </row>
    <row r="126" spans="1:11" x14ac:dyDescent="0.25">
      <c r="A126" s="7">
        <v>118</v>
      </c>
      <c r="B126" s="5">
        <f>H125</f>
        <v>3155.6320756739638</v>
      </c>
      <c r="C126" s="5">
        <f>$C$9</f>
        <v>1060.6551523907524</v>
      </c>
      <c r="D126" s="5">
        <f>$D$9</f>
        <v>0</v>
      </c>
      <c r="E126" s="5">
        <f>B126*$D$4</f>
        <v>13.148466981974849</v>
      </c>
      <c r="F126" s="5">
        <f>C126-E126-D126</f>
        <v>1047.5066854087775</v>
      </c>
      <c r="G126" s="5">
        <v>0</v>
      </c>
      <c r="H126" s="5">
        <f>B126-F126-G126</f>
        <v>2108.1253902651861</v>
      </c>
      <c r="I126" s="6">
        <f>I125+1</f>
        <v>118</v>
      </c>
      <c r="J126" s="5">
        <f>E126</f>
        <v>13.148466981974849</v>
      </c>
      <c r="K126" s="5">
        <f>J126*0.3</f>
        <v>3.9445400945924547</v>
      </c>
    </row>
    <row r="127" spans="1:11" x14ac:dyDescent="0.25">
      <c r="A127" s="7">
        <v>119</v>
      </c>
      <c r="B127" s="5">
        <f>H126</f>
        <v>2108.1253902651861</v>
      </c>
      <c r="C127" s="5">
        <f>$C$9</f>
        <v>1060.6551523907524</v>
      </c>
      <c r="D127" s="5">
        <f>$D$9</f>
        <v>0</v>
      </c>
      <c r="E127" s="5">
        <f>B127*$D$4</f>
        <v>8.7838557927716092</v>
      </c>
      <c r="F127" s="5">
        <f>C127-E127-D127</f>
        <v>1051.8712965979807</v>
      </c>
      <c r="G127" s="5">
        <v>0</v>
      </c>
      <c r="H127" s="5">
        <f>B127-F127-G127</f>
        <v>1056.2540936672053</v>
      </c>
      <c r="I127" s="6">
        <f>I126+1</f>
        <v>119</v>
      </c>
      <c r="J127" s="5">
        <f>E127</f>
        <v>8.7838557927716092</v>
      </c>
      <c r="K127" s="5">
        <f>J127*0.3</f>
        <v>2.6351567378314829</v>
      </c>
    </row>
    <row r="128" spans="1:11" x14ac:dyDescent="0.25">
      <c r="A128" s="7">
        <v>120</v>
      </c>
      <c r="B128" s="5">
        <f>H127</f>
        <v>1056.2540936672053</v>
      </c>
      <c r="C128" s="5">
        <f>$C$9</f>
        <v>1060.6551523907524</v>
      </c>
      <c r="D128" s="5">
        <f>$D$9</f>
        <v>0</v>
      </c>
      <c r="E128" s="5">
        <f>B128*$D$4</f>
        <v>4.4010587236133558</v>
      </c>
      <c r="F128" s="5">
        <f>C128-E128-D128</f>
        <v>1056.2540936671389</v>
      </c>
      <c r="G128" s="5">
        <v>0</v>
      </c>
      <c r="H128" s="5">
        <f>B128-F128-G128</f>
        <v>6.6393113229423761E-11</v>
      </c>
      <c r="I128" s="6">
        <f>I127+1</f>
        <v>120</v>
      </c>
      <c r="J128" s="5">
        <f>E128</f>
        <v>4.4010587236133558</v>
      </c>
      <c r="K128" s="5">
        <f>J128*0.3</f>
        <v>1.3203176170840067</v>
      </c>
    </row>
    <row r="129" spans="1:11" x14ac:dyDescent="0.25">
      <c r="A129" s="7">
        <v>121</v>
      </c>
      <c r="B129" s="5">
        <f>H128</f>
        <v>6.6393113229423761E-11</v>
      </c>
      <c r="C129" s="5">
        <f>$C$9</f>
        <v>1060.6551523907524</v>
      </c>
      <c r="D129" s="5">
        <f>$D$9</f>
        <v>0</v>
      </c>
      <c r="E129" s="5">
        <f>B129*$D$4</f>
        <v>2.7663797178926565E-13</v>
      </c>
      <c r="F129" s="5">
        <f>C129-E129-D129</f>
        <v>1060.6551523907522</v>
      </c>
      <c r="G129" s="5">
        <v>0</v>
      </c>
      <c r="H129" s="5">
        <f>B129-F129-G129</f>
        <v>-1060.6551523906858</v>
      </c>
      <c r="I129" s="6">
        <f>I128+1</f>
        <v>121</v>
      </c>
      <c r="J129" s="5">
        <f>E129</f>
        <v>2.7663797178926565E-13</v>
      </c>
      <c r="K129" s="5">
        <f>J129*0.3</f>
        <v>8.2991391536779687E-14</v>
      </c>
    </row>
    <row r="130" spans="1:11" x14ac:dyDescent="0.25">
      <c r="A130" s="7">
        <v>122</v>
      </c>
      <c r="B130" s="5">
        <f>H129</f>
        <v>-1060.6551523906858</v>
      </c>
      <c r="C130" s="5">
        <f>$C$9</f>
        <v>1060.6551523907524</v>
      </c>
      <c r="D130" s="5">
        <f>$D$9</f>
        <v>0</v>
      </c>
      <c r="E130" s="5">
        <f>B130*$D$4</f>
        <v>-4.4193964682945239</v>
      </c>
      <c r="F130" s="5">
        <f>C130-E130-D130</f>
        <v>1065.0745488590469</v>
      </c>
      <c r="G130" s="5">
        <v>0</v>
      </c>
      <c r="H130" s="5">
        <f>B130-F130-G130</f>
        <v>-2125.7297012497329</v>
      </c>
      <c r="I130" s="6">
        <f>I129+1</f>
        <v>122</v>
      </c>
      <c r="J130" s="5">
        <f>E130</f>
        <v>-4.4193964682945239</v>
      </c>
      <c r="K130" s="5">
        <f>J130*0.3</f>
        <v>-1.3258189404883571</v>
      </c>
    </row>
    <row r="131" spans="1:11" x14ac:dyDescent="0.25">
      <c r="A131" s="7">
        <v>123</v>
      </c>
      <c r="B131" s="5">
        <f>H130</f>
        <v>-2125.7297012497329</v>
      </c>
      <c r="C131" s="5">
        <f>$C$9</f>
        <v>1060.6551523907524</v>
      </c>
      <c r="D131" s="5">
        <f>$D$9</f>
        <v>0</v>
      </c>
      <c r="E131" s="5">
        <f>B131*$D$4</f>
        <v>-8.8572070885405534</v>
      </c>
      <c r="F131" s="5">
        <f>C131-E131-D131</f>
        <v>1069.5123594792929</v>
      </c>
      <c r="G131" s="5">
        <v>0</v>
      </c>
      <c r="H131" s="5">
        <f>B131-F131-G131</f>
        <v>-3195.242060729026</v>
      </c>
      <c r="I131" s="6">
        <f>I130+1</f>
        <v>123</v>
      </c>
      <c r="J131" s="5">
        <f>E131</f>
        <v>-8.8572070885405534</v>
      </c>
      <c r="K131" s="5">
        <f>J131*0.3</f>
        <v>-2.6571621265621661</v>
      </c>
    </row>
    <row r="132" spans="1:11" x14ac:dyDescent="0.25">
      <c r="A132" s="7">
        <v>124</v>
      </c>
      <c r="B132" s="5">
        <f>H131</f>
        <v>-3195.242060729026</v>
      </c>
      <c r="C132" s="5">
        <f>$C$9</f>
        <v>1060.6551523907524</v>
      </c>
      <c r="D132" s="5">
        <f>$D$9</f>
        <v>0</v>
      </c>
      <c r="E132" s="5">
        <f>B132*$D$4</f>
        <v>-13.313508586370942</v>
      </c>
      <c r="F132" s="5">
        <f>C132-E132-D132</f>
        <v>1073.9686609771234</v>
      </c>
      <c r="G132" s="5">
        <v>0</v>
      </c>
      <c r="H132" s="5">
        <f>B132-F132-G132</f>
        <v>-4269.2107217061493</v>
      </c>
      <c r="I132" s="6">
        <f>I131+1</f>
        <v>124</v>
      </c>
      <c r="J132" s="5">
        <f>E132</f>
        <v>-13.313508586370942</v>
      </c>
      <c r="K132" s="5">
        <f>J132*0.3</f>
        <v>-3.9940525759112822</v>
      </c>
    </row>
    <row r="133" spans="1:11" x14ac:dyDescent="0.25">
      <c r="A133" s="7">
        <v>125</v>
      </c>
      <c r="B133" s="5">
        <f>H132</f>
        <v>-4269.2107217061493</v>
      </c>
      <c r="C133" s="5">
        <f>$C$9</f>
        <v>1060.6551523907524</v>
      </c>
      <c r="D133" s="5">
        <f>$D$9</f>
        <v>0</v>
      </c>
      <c r="E133" s="5">
        <f>B133*$D$4</f>
        <v>-17.788378007108957</v>
      </c>
      <c r="F133" s="5">
        <f>C133-E133-D133</f>
        <v>1078.4435303978614</v>
      </c>
      <c r="G133" s="5">
        <v>0</v>
      </c>
      <c r="H133" s="5">
        <f>B133-F133-G133</f>
        <v>-5347.654252104011</v>
      </c>
      <c r="I133" s="6">
        <f>I132+1</f>
        <v>125</v>
      </c>
      <c r="J133" s="5">
        <f>E133</f>
        <v>-17.788378007108957</v>
      </c>
      <c r="K133" s="5">
        <f>J133*0.3</f>
        <v>-5.3365134021326872</v>
      </c>
    </row>
    <row r="134" spans="1:11" x14ac:dyDescent="0.25">
      <c r="A134" s="7">
        <v>126</v>
      </c>
      <c r="B134" s="5">
        <f>H133</f>
        <v>-5347.654252104011</v>
      </c>
      <c r="C134" s="5">
        <f>$C$9</f>
        <v>1060.6551523907524</v>
      </c>
      <c r="D134" s="5">
        <f>$D$9</f>
        <v>0</v>
      </c>
      <c r="E134" s="5">
        <f>B134*$D$4</f>
        <v>-22.281892717100046</v>
      </c>
      <c r="F134" s="5">
        <f>C134-E134-D134</f>
        <v>1082.9370451078523</v>
      </c>
      <c r="G134" s="5">
        <v>0</v>
      </c>
      <c r="H134" s="5">
        <f>B134-F134-G134</f>
        <v>-6430.5912972118631</v>
      </c>
      <c r="I134" s="6">
        <f>I133+1</f>
        <v>126</v>
      </c>
      <c r="J134" s="5">
        <f>E134</f>
        <v>-22.281892717100046</v>
      </c>
      <c r="K134" s="5">
        <f>J134*0.3</f>
        <v>-6.6845678151300136</v>
      </c>
    </row>
    <row r="135" spans="1:11" x14ac:dyDescent="0.25">
      <c r="A135" s="7">
        <v>127</v>
      </c>
      <c r="B135" s="5">
        <f>H134</f>
        <v>-6430.5912972118631</v>
      </c>
      <c r="C135" s="5">
        <f>$C$9</f>
        <v>1060.6551523907524</v>
      </c>
      <c r="D135" s="5">
        <f>$D$9</f>
        <v>0</v>
      </c>
      <c r="E135" s="5">
        <f>B135*$D$4</f>
        <v>-26.79413040504943</v>
      </c>
      <c r="F135" s="5">
        <f>C135-E135-D135</f>
        <v>1087.4492827958018</v>
      </c>
      <c r="G135" s="5">
        <v>0</v>
      </c>
      <c r="H135" s="5">
        <f>B135-F135-G135</f>
        <v>-7518.0405800076651</v>
      </c>
      <c r="I135" s="6">
        <f>I134+1</f>
        <v>127</v>
      </c>
      <c r="J135" s="5">
        <f>E135</f>
        <v>-26.79413040504943</v>
      </c>
      <c r="K135" s="5">
        <f>J135*0.3</f>
        <v>-8.0382391215148292</v>
      </c>
    </row>
    <row r="136" spans="1:11" x14ac:dyDescent="0.25">
      <c r="A136" s="7">
        <v>128</v>
      </c>
      <c r="B136" s="5">
        <f>H135</f>
        <v>-7518.0405800076651</v>
      </c>
      <c r="C136" s="5">
        <f>$C$9</f>
        <v>1060.6551523907524</v>
      </c>
      <c r="D136" s="5">
        <f>$D$9</f>
        <v>0</v>
      </c>
      <c r="E136" s="5">
        <f>B136*$D$4</f>
        <v>-31.325169083365271</v>
      </c>
      <c r="F136" s="5">
        <f>C136-E136-D136</f>
        <v>1091.9803214741178</v>
      </c>
      <c r="G136" s="5">
        <v>0</v>
      </c>
      <c r="H136" s="5">
        <f>B136-F136-G136</f>
        <v>-8610.0209014817829</v>
      </c>
      <c r="I136" s="6">
        <f>I135+1</f>
        <v>128</v>
      </c>
      <c r="J136" s="5">
        <f>E136</f>
        <v>-31.325169083365271</v>
      </c>
      <c r="K136" s="5">
        <f>J136*0.3</f>
        <v>-9.3975507250095802</v>
      </c>
    </row>
    <row r="137" spans="1:11" x14ac:dyDescent="0.25">
      <c r="A137" s="7">
        <v>129</v>
      </c>
      <c r="B137" s="5">
        <f>H136</f>
        <v>-8610.0209014817829</v>
      </c>
      <c r="C137" s="5">
        <f>$C$9</f>
        <v>1060.6551523907524</v>
      </c>
      <c r="D137" s="5">
        <f>$D$9</f>
        <v>0</v>
      </c>
      <c r="E137" s="5">
        <f>B137*$D$4</f>
        <v>-35.875087089507431</v>
      </c>
      <c r="F137" s="5">
        <f>C137-E137-D137</f>
        <v>1096.5302394802598</v>
      </c>
      <c r="G137" s="5">
        <v>0</v>
      </c>
      <c r="H137" s="5">
        <f>B137-F137-G137</f>
        <v>-9706.5511409620431</v>
      </c>
      <c r="I137" s="6">
        <f>I136+1</f>
        <v>129</v>
      </c>
      <c r="J137" s="5">
        <f>E137</f>
        <v>-35.875087089507431</v>
      </c>
      <c r="K137" s="5">
        <f>J137*0.3</f>
        <v>-10.762526126852229</v>
      </c>
    </row>
    <row r="138" spans="1:11" x14ac:dyDescent="0.25">
      <c r="A138" s="7">
        <v>130</v>
      </c>
      <c r="B138" s="5">
        <f>H137</f>
        <v>-9706.5511409620431</v>
      </c>
      <c r="C138" s="5">
        <f>$C$9</f>
        <v>1060.6551523907524</v>
      </c>
      <c r="D138" s="5">
        <f>$D$9</f>
        <v>0</v>
      </c>
      <c r="E138" s="5">
        <f>B138*$D$4</f>
        <v>-40.443963087341842</v>
      </c>
      <c r="F138" s="5">
        <f>C138-E138-D138</f>
        <v>1101.0991154780943</v>
      </c>
      <c r="G138" s="5">
        <v>0</v>
      </c>
      <c r="H138" s="5">
        <f>B138-F138-G138</f>
        <v>-10807.650256440138</v>
      </c>
      <c r="I138" s="6">
        <f>I137+1</f>
        <v>130</v>
      </c>
      <c r="J138" s="5">
        <f>E138</f>
        <v>-40.443963087341842</v>
      </c>
      <c r="K138" s="5">
        <f>J138*0.3</f>
        <v>-12.133188926202552</v>
      </c>
    </row>
    <row r="139" spans="1:11" x14ac:dyDescent="0.25">
      <c r="A139" s="7">
        <v>131</v>
      </c>
      <c r="B139" s="5">
        <f>H138</f>
        <v>-10807.650256440138</v>
      </c>
      <c r="C139" s="5">
        <f>$C$9</f>
        <v>1060.6551523907524</v>
      </c>
      <c r="D139" s="5">
        <f>$D$9</f>
        <v>0</v>
      </c>
      <c r="E139" s="5">
        <f>B139*$D$4</f>
        <v>-45.031876068500573</v>
      </c>
      <c r="F139" s="5">
        <f>C139-E139-D139</f>
        <v>1105.687028459253</v>
      </c>
      <c r="G139" s="5">
        <v>0</v>
      </c>
      <c r="H139" s="5">
        <f>B139-F139-G139</f>
        <v>-11913.337284899391</v>
      </c>
      <c r="I139" s="6">
        <f>I138+1</f>
        <v>131</v>
      </c>
      <c r="J139" s="5">
        <f>E139</f>
        <v>-45.031876068500573</v>
      </c>
      <c r="K139" s="5">
        <f>J139*0.3</f>
        <v>-13.509562820550171</v>
      </c>
    </row>
    <row r="140" spans="1:11" x14ac:dyDescent="0.25">
      <c r="A140" s="7">
        <v>132</v>
      </c>
      <c r="B140" s="5">
        <f>H139</f>
        <v>-11913.337284899391</v>
      </c>
      <c r="C140" s="5">
        <f>$C$9</f>
        <v>1060.6551523907524</v>
      </c>
      <c r="D140" s="5">
        <f>$D$9</f>
        <v>0</v>
      </c>
      <c r="E140" s="5">
        <f>B140*$D$4</f>
        <v>-49.638905353747461</v>
      </c>
      <c r="F140" s="5">
        <f>C140-E140-D140</f>
        <v>1110.2940577444999</v>
      </c>
      <c r="G140" s="5">
        <v>0</v>
      </c>
      <c r="H140" s="5">
        <f>B140-F140-G140</f>
        <v>-13023.631342643892</v>
      </c>
      <c r="I140" s="6">
        <f>I139+1</f>
        <v>132</v>
      </c>
      <c r="J140" s="5">
        <f>E140</f>
        <v>-49.638905353747461</v>
      </c>
      <c r="K140" s="5">
        <f>J140*0.3</f>
        <v>-14.891671606124238</v>
      </c>
    </row>
    <row r="141" spans="1:11" x14ac:dyDescent="0.25">
      <c r="A141" s="7">
        <v>133</v>
      </c>
      <c r="B141" s="5">
        <f>H140</f>
        <v>-13023.631342643892</v>
      </c>
      <c r="C141" s="5">
        <f>$C$9</f>
        <v>1060.6551523907524</v>
      </c>
      <c r="D141" s="5">
        <f>$D$9</f>
        <v>0</v>
      </c>
      <c r="E141" s="5">
        <f>B141*$D$4</f>
        <v>-54.26513059434955</v>
      </c>
      <c r="F141" s="5">
        <f>C141-E141-D141</f>
        <v>1114.9202829851019</v>
      </c>
      <c r="G141" s="5">
        <v>0</v>
      </c>
      <c r="H141" s="5">
        <f>B141-F141-G141</f>
        <v>-14138.551625628994</v>
      </c>
      <c r="I141" s="6">
        <f>I140+1</f>
        <v>133</v>
      </c>
      <c r="J141" s="5">
        <f>E141</f>
        <v>-54.26513059434955</v>
      </c>
      <c r="K141" s="5">
        <f>J141*0.3</f>
        <v>-16.279539178304866</v>
      </c>
    </row>
    <row r="142" spans="1:11" x14ac:dyDescent="0.25">
      <c r="A142" s="7">
        <v>134</v>
      </c>
      <c r="B142" s="5">
        <f>H141</f>
        <v>-14138.551625628994</v>
      </c>
      <c r="C142" s="5">
        <f>$C$9</f>
        <v>1060.6551523907524</v>
      </c>
      <c r="D142" s="5">
        <f>$D$9</f>
        <v>0</v>
      </c>
      <c r="E142" s="5">
        <f>B142*$D$4</f>
        <v>-58.910631773454142</v>
      </c>
      <c r="F142" s="5">
        <f>C142-E142-D142</f>
        <v>1119.5657841642064</v>
      </c>
      <c r="G142" s="5">
        <v>0</v>
      </c>
      <c r="H142" s="5">
        <f>B142-F142-G142</f>
        <v>-15258.1174097932</v>
      </c>
      <c r="I142" s="6">
        <f>I141+1</f>
        <v>134</v>
      </c>
      <c r="J142" s="5">
        <f>E142</f>
        <v>-58.910631773454142</v>
      </c>
      <c r="K142" s="5">
        <f>J142*0.3</f>
        <v>-17.673189532036243</v>
      </c>
    </row>
    <row r="143" spans="1:11" x14ac:dyDescent="0.25">
      <c r="A143" s="7">
        <v>135</v>
      </c>
      <c r="B143" s="5">
        <f>H142</f>
        <v>-15258.1174097932</v>
      </c>
      <c r="C143" s="5">
        <f>$C$9</f>
        <v>1060.6551523907524</v>
      </c>
      <c r="D143" s="5">
        <f>$D$9</f>
        <v>0</v>
      </c>
      <c r="E143" s="5">
        <f>B143*$D$4</f>
        <v>-63.575489207471662</v>
      </c>
      <c r="F143" s="5">
        <f>C143-E143-D143</f>
        <v>1124.2306415982241</v>
      </c>
      <c r="G143" s="5">
        <v>0</v>
      </c>
      <c r="H143" s="5">
        <f>B143-F143-G143</f>
        <v>-16382.348051391424</v>
      </c>
      <c r="I143" s="6">
        <f>I142+1</f>
        <v>135</v>
      </c>
      <c r="J143" s="5">
        <f>E143</f>
        <v>-63.575489207471662</v>
      </c>
      <c r="K143" s="5">
        <f>J143*0.3</f>
        <v>-19.072646762241497</v>
      </c>
    </row>
    <row r="144" spans="1:11" x14ac:dyDescent="0.25">
      <c r="A144" s="7">
        <v>136</v>
      </c>
      <c r="B144" s="5">
        <f>H143</f>
        <v>-16382.348051391424</v>
      </c>
      <c r="C144" s="5">
        <f>$C$9</f>
        <v>1060.6551523907524</v>
      </c>
      <c r="D144" s="5">
        <f>$D$9</f>
        <v>0</v>
      </c>
      <c r="E144" s="5">
        <f>B144*$D$4</f>
        <v>-68.259783547464266</v>
      </c>
      <c r="F144" s="5">
        <f>C144-E144-D144</f>
        <v>1128.9149359382166</v>
      </c>
      <c r="G144" s="5">
        <v>0</v>
      </c>
      <c r="H144" s="5">
        <f>B144-F144-G144</f>
        <v>-17511.262987329639</v>
      </c>
      <c r="I144" s="6">
        <f>I143+1</f>
        <v>136</v>
      </c>
      <c r="J144" s="5">
        <f>E144</f>
        <v>-68.259783547464266</v>
      </c>
      <c r="K144" s="5">
        <f>J144*0.3</f>
        <v>-20.477935064239279</v>
      </c>
    </row>
    <row r="145" spans="1:11" x14ac:dyDescent="0.25">
      <c r="A145" s="7">
        <v>137</v>
      </c>
      <c r="B145" s="5">
        <f>H144</f>
        <v>-17511.262987329639</v>
      </c>
      <c r="C145" s="5">
        <f>$C$9</f>
        <v>1060.6551523907524</v>
      </c>
      <c r="D145" s="5">
        <f>$D$9</f>
        <v>0</v>
      </c>
      <c r="E145" s="5">
        <f>B145*$D$4</f>
        <v>-72.96359578054016</v>
      </c>
      <c r="F145" s="5">
        <f>C145-E145-D145</f>
        <v>1133.6187481712925</v>
      </c>
      <c r="G145" s="5">
        <v>0</v>
      </c>
      <c r="H145" s="5">
        <f>B145-F145-G145</f>
        <v>-18644.881735500931</v>
      </c>
      <c r="I145" s="6">
        <f>I144+1</f>
        <v>137</v>
      </c>
      <c r="J145" s="5">
        <f>E145</f>
        <v>-72.96359578054016</v>
      </c>
      <c r="K145" s="5">
        <f>J145*0.3</f>
        <v>-21.889078734162048</v>
      </c>
    </row>
    <row r="146" spans="1:11" x14ac:dyDescent="0.25">
      <c r="A146" s="7">
        <v>138</v>
      </c>
      <c r="B146" s="5">
        <f>H145</f>
        <v>-18644.881735500931</v>
      </c>
      <c r="C146" s="5">
        <f>$C$9</f>
        <v>1060.6551523907524</v>
      </c>
      <c r="D146" s="5">
        <f>$D$9</f>
        <v>0</v>
      </c>
      <c r="E146" s="5">
        <f>B146*$D$4</f>
        <v>-77.687007231253872</v>
      </c>
      <c r="F146" s="5">
        <f>C146-E146-D146</f>
        <v>1138.3421596220062</v>
      </c>
      <c r="G146" s="5">
        <v>0</v>
      </c>
      <c r="H146" s="5">
        <f>B146-F146-G146</f>
        <v>-19783.223895122937</v>
      </c>
      <c r="I146" s="6">
        <f>I145+1</f>
        <v>138</v>
      </c>
      <c r="J146" s="5">
        <f>E146</f>
        <v>-77.687007231253872</v>
      </c>
      <c r="K146" s="5">
        <f>J146*0.3</f>
        <v>-23.30610216937616</v>
      </c>
    </row>
    <row r="147" spans="1:11" x14ac:dyDescent="0.25">
      <c r="A147" s="7">
        <v>139</v>
      </c>
      <c r="B147" s="5">
        <f>H146</f>
        <v>-19783.223895122937</v>
      </c>
      <c r="C147" s="5">
        <f>$C$9</f>
        <v>1060.6551523907524</v>
      </c>
      <c r="D147" s="5">
        <f>$D$9</f>
        <v>0</v>
      </c>
      <c r="E147" s="5">
        <f>B147*$D$4</f>
        <v>-82.430099563012234</v>
      </c>
      <c r="F147" s="5">
        <f>C147-E147-D147</f>
        <v>1143.0852519537646</v>
      </c>
      <c r="G147" s="5">
        <v>0</v>
      </c>
      <c r="H147" s="5">
        <f>B147-F147-G147</f>
        <v>-20926.309147076703</v>
      </c>
      <c r="I147" s="6">
        <f>I146+1</f>
        <v>139</v>
      </c>
      <c r="J147" s="5">
        <f>E147</f>
        <v>-82.430099563012234</v>
      </c>
      <c r="K147" s="5">
        <f>J147*0.3</f>
        <v>-24.72902986890367</v>
      </c>
    </row>
    <row r="148" spans="1:11" x14ac:dyDescent="0.25">
      <c r="A148" s="7">
        <v>140</v>
      </c>
      <c r="B148" s="5">
        <f>H147</f>
        <v>-20926.309147076703</v>
      </c>
      <c r="C148" s="5">
        <f>$C$9</f>
        <v>1060.6551523907524</v>
      </c>
      <c r="D148" s="5">
        <f>$D$9</f>
        <v>0</v>
      </c>
      <c r="E148" s="5">
        <f>B148*$D$4</f>
        <v>-87.192954779486257</v>
      </c>
      <c r="F148" s="5">
        <f>C148-E148-D148</f>
        <v>1147.8481071702386</v>
      </c>
      <c r="G148" s="5">
        <v>0</v>
      </c>
      <c r="H148" s="5">
        <f>B148-F148-G148</f>
        <v>-22074.15725424694</v>
      </c>
      <c r="I148" s="6">
        <f>I147+1</f>
        <v>140</v>
      </c>
      <c r="J148" s="5">
        <f>E148</f>
        <v>-87.192954779486257</v>
      </c>
      <c r="K148" s="5">
        <f>J148*0.3</f>
        <v>-26.157886433845878</v>
      </c>
    </row>
    <row r="149" spans="1:11" x14ac:dyDescent="0.25">
      <c r="A149" s="7">
        <v>141</v>
      </c>
      <c r="B149" s="5">
        <f>H148</f>
        <v>-22074.15725424694</v>
      </c>
      <c r="C149" s="5">
        <f>$C$9</f>
        <v>1060.6551523907524</v>
      </c>
      <c r="D149" s="5">
        <f>$D$9</f>
        <v>0</v>
      </c>
      <c r="E149" s="5">
        <f>B149*$D$4</f>
        <v>-91.97565522602892</v>
      </c>
      <c r="F149" s="5">
        <f>C149-E149-D149</f>
        <v>1152.6308076167813</v>
      </c>
      <c r="G149" s="5">
        <v>0</v>
      </c>
      <c r="H149" s="5">
        <f>B149-F149-G149</f>
        <v>-23226.788061863721</v>
      </c>
      <c r="I149" s="6">
        <f>I148+1</f>
        <v>141</v>
      </c>
      <c r="J149" s="5">
        <f>E149</f>
        <v>-91.97565522602892</v>
      </c>
      <c r="K149" s="5">
        <f>J149*0.3</f>
        <v>-27.592696567808677</v>
      </c>
    </row>
    <row r="150" spans="1:11" x14ac:dyDescent="0.25">
      <c r="A150" s="7">
        <v>142</v>
      </c>
      <c r="B150" s="5">
        <f>H149</f>
        <v>-23226.788061863721</v>
      </c>
      <c r="C150" s="5">
        <f>$C$9</f>
        <v>1060.6551523907524</v>
      </c>
      <c r="D150" s="5">
        <f>$D$9</f>
        <v>0</v>
      </c>
      <c r="E150" s="5">
        <f>B150*$D$4</f>
        <v>-96.778283591098841</v>
      </c>
      <c r="F150" s="5">
        <f>C150-E150-D150</f>
        <v>1157.4334359818513</v>
      </c>
      <c r="G150" s="5">
        <v>0</v>
      </c>
      <c r="H150" s="5">
        <f>B150-F150-G150</f>
        <v>-24384.221497845574</v>
      </c>
      <c r="I150" s="6">
        <f>I149+1</f>
        <v>142</v>
      </c>
      <c r="J150" s="5">
        <f>E150</f>
        <v>-96.778283591098841</v>
      </c>
      <c r="K150" s="5">
        <f>J150*0.3</f>
        <v>-29.033485077329651</v>
      </c>
    </row>
    <row r="151" spans="1:11" x14ac:dyDescent="0.25">
      <c r="A151" s="7">
        <v>143</v>
      </c>
      <c r="B151" s="5">
        <f>H150</f>
        <v>-24384.221497845574</v>
      </c>
      <c r="C151" s="5">
        <f>$C$9</f>
        <v>1060.6551523907524</v>
      </c>
      <c r="D151" s="5">
        <f>$D$9</f>
        <v>0</v>
      </c>
      <c r="E151" s="5">
        <f>B151*$D$4</f>
        <v>-101.60092290768989</v>
      </c>
      <c r="F151" s="5">
        <f>C151-E151-D151</f>
        <v>1162.2560752984423</v>
      </c>
      <c r="G151" s="5">
        <v>0</v>
      </c>
      <c r="H151" s="5">
        <f>B151-F151-G151</f>
        <v>-25546.477573144017</v>
      </c>
      <c r="I151" s="6">
        <f>I150+1</f>
        <v>143</v>
      </c>
      <c r="J151" s="5">
        <f>E151</f>
        <v>-101.60092290768989</v>
      </c>
      <c r="K151" s="5">
        <f>J151*0.3</f>
        <v>-30.480276872306966</v>
      </c>
    </row>
    <row r="152" spans="1:11" x14ac:dyDescent="0.25">
      <c r="A152" s="7">
        <v>144</v>
      </c>
      <c r="B152" s="5">
        <f>H151</f>
        <v>-25546.477573144017</v>
      </c>
      <c r="C152" s="5">
        <f>$C$9</f>
        <v>1060.6551523907524</v>
      </c>
      <c r="D152" s="5">
        <f>$D$9</f>
        <v>0</v>
      </c>
      <c r="E152" s="5">
        <f>B152*$D$4</f>
        <v>-106.44365655476673</v>
      </c>
      <c r="F152" s="5">
        <f>C152-E152-D152</f>
        <v>1167.0988089455191</v>
      </c>
      <c r="G152" s="5">
        <v>0</v>
      </c>
      <c r="H152" s="5">
        <f>B152-F152-G152</f>
        <v>-26713.576382089537</v>
      </c>
      <c r="I152" s="6">
        <f>I151+1</f>
        <v>144</v>
      </c>
      <c r="J152" s="5">
        <f>E152</f>
        <v>-106.44365655476673</v>
      </c>
      <c r="K152" s="5">
        <f>J152*0.3</f>
        <v>-31.933096966430018</v>
      </c>
    </row>
    <row r="153" spans="1:11" x14ac:dyDescent="0.25">
      <c r="A153" s="7">
        <v>145</v>
      </c>
      <c r="B153" s="5">
        <f>H152</f>
        <v>-26713.576382089537</v>
      </c>
      <c r="C153" s="5">
        <f>$C$9</f>
        <v>1060.6551523907524</v>
      </c>
      <c r="D153" s="5">
        <f>$D$9</f>
        <v>0</v>
      </c>
      <c r="E153" s="5">
        <f>B153*$D$4</f>
        <v>-111.30656825870641</v>
      </c>
      <c r="F153" s="5">
        <f>C153-E153-D153</f>
        <v>1171.9617206494588</v>
      </c>
      <c r="G153" s="5">
        <v>0</v>
      </c>
      <c r="H153" s="5">
        <f>B153-F153-G153</f>
        <v>-27885.538102738996</v>
      </c>
      <c r="I153" s="6">
        <f>I152+1</f>
        <v>145</v>
      </c>
      <c r="J153" s="5">
        <f>E153</f>
        <v>-111.30656825870641</v>
      </c>
      <c r="K153" s="5">
        <f>J153*0.3</f>
        <v>-33.39197047761192</v>
      </c>
    </row>
    <row r="154" spans="1:11" x14ac:dyDescent="0.25">
      <c r="A154" s="7">
        <v>146</v>
      </c>
      <c r="B154" s="5">
        <f>H153</f>
        <v>-27885.538102738996</v>
      </c>
      <c r="C154" s="5">
        <f>$C$9</f>
        <v>1060.6551523907524</v>
      </c>
      <c r="D154" s="5">
        <f>$D$9</f>
        <v>0</v>
      </c>
      <c r="E154" s="5">
        <f>B154*$D$4</f>
        <v>-116.18974209474581</v>
      </c>
      <c r="F154" s="5">
        <f>C154-E154-D154</f>
        <v>1176.8448944854981</v>
      </c>
      <c r="G154" s="5">
        <v>0</v>
      </c>
      <c r="H154" s="5">
        <f>B154-F154-G154</f>
        <v>-29062.382997224493</v>
      </c>
      <c r="I154" s="6">
        <f>I153+1</f>
        <v>146</v>
      </c>
      <c r="J154" s="5">
        <f>E154</f>
        <v>-116.18974209474581</v>
      </c>
      <c r="K154" s="5">
        <f>J154*0.3</f>
        <v>-34.856922628423739</v>
      </c>
    </row>
    <row r="155" spans="1:11" x14ac:dyDescent="0.25">
      <c r="A155" s="7">
        <v>147</v>
      </c>
      <c r="B155" s="5">
        <f>H154</f>
        <v>-29062.382997224493</v>
      </c>
      <c r="C155" s="5">
        <f>$C$9</f>
        <v>1060.6551523907524</v>
      </c>
      <c r="D155" s="5">
        <f>$D$9</f>
        <v>0</v>
      </c>
      <c r="E155" s="5">
        <f>B155*$D$4</f>
        <v>-121.09326248843539</v>
      </c>
      <c r="F155" s="5">
        <f>C155-E155-D155</f>
        <v>1181.7484148791877</v>
      </c>
      <c r="G155" s="5">
        <v>0</v>
      </c>
      <c r="H155" s="5">
        <f>B155-F155-G155</f>
        <v>-30244.131412103681</v>
      </c>
      <c r="I155" s="6">
        <f>I154+1</f>
        <v>147</v>
      </c>
      <c r="J155" s="5">
        <f>E155</f>
        <v>-121.09326248843539</v>
      </c>
      <c r="K155" s="5">
        <f>J155*0.3</f>
        <v>-36.327978746530611</v>
      </c>
    </row>
    <row r="156" spans="1:11" x14ac:dyDescent="0.25">
      <c r="A156" s="7">
        <v>148</v>
      </c>
      <c r="B156" s="5">
        <f>H155</f>
        <v>-30244.131412103681</v>
      </c>
      <c r="C156" s="5">
        <f>$C$9</f>
        <v>1060.6551523907524</v>
      </c>
      <c r="D156" s="5">
        <f>$D$9</f>
        <v>0</v>
      </c>
      <c r="E156" s="5">
        <f>B156*$D$4</f>
        <v>-126.01721421709867</v>
      </c>
      <c r="F156" s="5">
        <f>C156-E156-D156</f>
        <v>1186.672366607851</v>
      </c>
      <c r="G156" s="5">
        <v>0</v>
      </c>
      <c r="H156" s="5">
        <f>B156-F156-G156</f>
        <v>-31430.803778711532</v>
      </c>
      <c r="I156" s="6">
        <f>I155+1</f>
        <v>148</v>
      </c>
      <c r="J156" s="5">
        <f>E156</f>
        <v>-126.01721421709867</v>
      </c>
      <c r="K156" s="5">
        <f>J156*0.3</f>
        <v>-37.805164265129598</v>
      </c>
    </row>
    <row r="157" spans="1:11" x14ac:dyDescent="0.25">
      <c r="A157" s="7">
        <v>149</v>
      </c>
      <c r="B157" s="5">
        <f>H156</f>
        <v>-31430.803778711532</v>
      </c>
      <c r="C157" s="5">
        <f>$C$9</f>
        <v>1060.6551523907524</v>
      </c>
      <c r="D157" s="5">
        <f>$D$9</f>
        <v>0</v>
      </c>
      <c r="E157" s="5">
        <f>B157*$D$4</f>
        <v>-130.96168241129806</v>
      </c>
      <c r="F157" s="5">
        <f>C157-E157-D157</f>
        <v>1191.6168348020506</v>
      </c>
      <c r="G157" s="5">
        <v>0</v>
      </c>
      <c r="H157" s="5">
        <f>B157-F157-G157</f>
        <v>-32622.420613513583</v>
      </c>
      <c r="I157" s="6">
        <f>I156+1</f>
        <v>149</v>
      </c>
      <c r="J157" s="5">
        <f>E157</f>
        <v>-130.96168241129806</v>
      </c>
      <c r="K157" s="5">
        <f>J157*0.3</f>
        <v>-39.288504723389416</v>
      </c>
    </row>
    <row r="158" spans="1:11" x14ac:dyDescent="0.25">
      <c r="A158" s="7">
        <v>150</v>
      </c>
      <c r="B158" s="5">
        <f>H157</f>
        <v>-32622.420613513583</v>
      </c>
      <c r="C158" s="5">
        <f>$C$9</f>
        <v>1060.6551523907524</v>
      </c>
      <c r="D158" s="5">
        <f>$D$9</f>
        <v>0</v>
      </c>
      <c r="E158" s="5">
        <f>B158*$D$4</f>
        <v>-135.92675255630658</v>
      </c>
      <c r="F158" s="5">
        <f>C158-E158-D158</f>
        <v>1196.581904947059</v>
      </c>
      <c r="G158" s="5">
        <v>0</v>
      </c>
      <c r="H158" s="5">
        <f>B158-F158-G158</f>
        <v>-33819.002518460642</v>
      </c>
      <c r="I158" s="6">
        <f>I157+1</f>
        <v>150</v>
      </c>
      <c r="J158" s="5">
        <f>E158</f>
        <v>-135.92675255630658</v>
      </c>
      <c r="K158" s="5">
        <f>J158*0.3</f>
        <v>-40.778025766891972</v>
      </c>
    </row>
    <row r="159" spans="1:11" x14ac:dyDescent="0.25">
      <c r="A159" s="7">
        <v>151</v>
      </c>
      <c r="B159" s="5">
        <f>H158</f>
        <v>-33819.002518460642</v>
      </c>
      <c r="C159" s="5">
        <f>$C$9</f>
        <v>1060.6551523907524</v>
      </c>
      <c r="D159" s="5">
        <f>$D$9</f>
        <v>0</v>
      </c>
      <c r="E159" s="5">
        <f>B159*$D$4</f>
        <v>-140.91251049358601</v>
      </c>
      <c r="F159" s="5">
        <f>C159-E159-D159</f>
        <v>1201.5676628843385</v>
      </c>
      <c r="G159" s="5">
        <v>0</v>
      </c>
      <c r="H159" s="5">
        <f>B159-F159-G159</f>
        <v>-35020.570181344978</v>
      </c>
      <c r="I159" s="6">
        <f>I158+1</f>
        <v>151</v>
      </c>
      <c r="J159" s="5">
        <f>E159</f>
        <v>-140.91251049358601</v>
      </c>
      <c r="K159" s="5">
        <f>J159*0.3</f>
        <v>-42.273753148075805</v>
      </c>
    </row>
    <row r="160" spans="1:11" x14ac:dyDescent="0.25">
      <c r="A160" s="7">
        <v>152</v>
      </c>
      <c r="B160" s="5">
        <f>H159</f>
        <v>-35020.570181344978</v>
      </c>
      <c r="C160" s="5">
        <f>$C$9</f>
        <v>1060.6551523907524</v>
      </c>
      <c r="D160" s="5">
        <f>$D$9</f>
        <v>0</v>
      </c>
      <c r="E160" s="5">
        <f>B160*$D$4</f>
        <v>-145.91904242227073</v>
      </c>
      <c r="F160" s="5">
        <f>C160-E160-D160</f>
        <v>1206.574194813023</v>
      </c>
      <c r="G160" s="5">
        <v>0</v>
      </c>
      <c r="H160" s="5">
        <f>B160-F160-G160</f>
        <v>-36227.144376158001</v>
      </c>
      <c r="I160" s="6">
        <f>I159+1</f>
        <v>152</v>
      </c>
      <c r="J160" s="5">
        <f>E160</f>
        <v>-145.91904242227073</v>
      </c>
      <c r="K160" s="5">
        <f>J160*0.3</f>
        <v>-43.77571272668122</v>
      </c>
    </row>
    <row r="161" spans="1:11" x14ac:dyDescent="0.25">
      <c r="A161" s="7">
        <v>153</v>
      </c>
      <c r="B161" s="5">
        <f>H160</f>
        <v>-36227.144376158001</v>
      </c>
      <c r="C161" s="5">
        <f>$C$9</f>
        <v>1060.6551523907524</v>
      </c>
      <c r="D161" s="5">
        <f>$D$9</f>
        <v>0</v>
      </c>
      <c r="E161" s="5">
        <f>B161*$D$4</f>
        <v>-150.94643490065835</v>
      </c>
      <c r="F161" s="5">
        <f>C161-E161-D161</f>
        <v>1211.6015872914109</v>
      </c>
      <c r="G161" s="5">
        <v>0</v>
      </c>
      <c r="H161" s="5">
        <f>B161-F161-G161</f>
        <v>-37438.745963449415</v>
      </c>
      <c r="I161" s="6">
        <f>I160+1</f>
        <v>153</v>
      </c>
      <c r="J161" s="5">
        <f>E161</f>
        <v>-150.94643490065835</v>
      </c>
      <c r="K161" s="5">
        <f>J161*0.3</f>
        <v>-45.283930470197504</v>
      </c>
    </row>
    <row r="162" spans="1:11" x14ac:dyDescent="0.25">
      <c r="A162" s="7">
        <v>154</v>
      </c>
      <c r="B162" s="5">
        <f>H161</f>
        <v>-37438.745963449415</v>
      </c>
      <c r="C162" s="5">
        <f>$C$9</f>
        <v>1060.6551523907524</v>
      </c>
      <c r="D162" s="5">
        <f>$D$9</f>
        <v>0</v>
      </c>
      <c r="E162" s="5">
        <f>B162*$D$4</f>
        <v>-155.99477484770588</v>
      </c>
      <c r="F162" s="5">
        <f>C162-E162-D162</f>
        <v>1216.6499272384583</v>
      </c>
      <c r="G162" s="5">
        <v>0</v>
      </c>
      <c r="H162" s="5">
        <f>B162-F162-G162</f>
        <v>-38655.395890687876</v>
      </c>
      <c r="I162" s="6">
        <f>I161+1</f>
        <v>154</v>
      </c>
      <c r="J162" s="5">
        <f>E162</f>
        <v>-155.99477484770588</v>
      </c>
      <c r="K162" s="5">
        <f>J162*0.3</f>
        <v>-46.798432454311765</v>
      </c>
    </row>
    <row r="163" spans="1:11" x14ac:dyDescent="0.25">
      <c r="A163" s="7">
        <v>155</v>
      </c>
      <c r="B163" s="5">
        <f>H162</f>
        <v>-38655.395890687876</v>
      </c>
      <c r="C163" s="5">
        <f>$C$9</f>
        <v>1060.6551523907524</v>
      </c>
      <c r="D163" s="5">
        <f>$D$9</f>
        <v>0</v>
      </c>
      <c r="E163" s="5">
        <f>B163*$D$4</f>
        <v>-161.06414954453282</v>
      </c>
      <c r="F163" s="5">
        <f>C163-E163-D163</f>
        <v>1221.7193019352853</v>
      </c>
      <c r="G163" s="5">
        <v>0</v>
      </c>
      <c r="H163" s="5">
        <f>B163-F163-G163</f>
        <v>-39877.115192623161</v>
      </c>
      <c r="I163" s="6">
        <f>I162+1</f>
        <v>155</v>
      </c>
      <c r="J163" s="5">
        <f>E163</f>
        <v>-161.06414954453282</v>
      </c>
      <c r="K163" s="5">
        <f>J163*0.3</f>
        <v>-48.319244863359849</v>
      </c>
    </row>
    <row r="164" spans="1:11" x14ac:dyDescent="0.25">
      <c r="A164" s="7">
        <v>156</v>
      </c>
      <c r="B164" s="5">
        <f>H163</f>
        <v>-39877.115192623161</v>
      </c>
      <c r="C164" s="5">
        <f>$C$9</f>
        <v>1060.6551523907524</v>
      </c>
      <c r="D164" s="5">
        <f>$D$9</f>
        <v>0</v>
      </c>
      <c r="E164" s="5">
        <f>B164*$D$4</f>
        <v>-166.15464663592985</v>
      </c>
      <c r="F164" s="5">
        <f>C164-E164-D164</f>
        <v>1226.8097990266822</v>
      </c>
      <c r="G164" s="5">
        <v>0</v>
      </c>
      <c r="H164" s="5">
        <f>B164-F164-G164</f>
        <v>-41103.924991649845</v>
      </c>
      <c r="I164" s="6">
        <f>I163+1</f>
        <v>156</v>
      </c>
      <c r="J164" s="5">
        <f>E164</f>
        <v>-166.15464663592985</v>
      </c>
      <c r="K164" s="5">
        <f>J164*0.3</f>
        <v>-49.846393990778957</v>
      </c>
    </row>
    <row r="165" spans="1:11" x14ac:dyDescent="0.25">
      <c r="A165" s="7">
        <v>157</v>
      </c>
      <c r="B165" s="5">
        <f>H164</f>
        <v>-41103.924991649845</v>
      </c>
      <c r="C165" s="5">
        <f>$C$9</f>
        <v>1060.6551523907524</v>
      </c>
      <c r="D165" s="5">
        <f>$D$9</f>
        <v>0</v>
      </c>
      <c r="E165" s="5">
        <f>B165*$D$4</f>
        <v>-171.26635413187435</v>
      </c>
      <c r="F165" s="5">
        <f>C165-E165-D165</f>
        <v>1231.9215065226267</v>
      </c>
      <c r="G165" s="5">
        <v>0</v>
      </c>
      <c r="H165" s="5">
        <f>B165-F165-G165</f>
        <v>-42335.846498172468</v>
      </c>
      <c r="I165" s="6">
        <f>I164+1</f>
        <v>157</v>
      </c>
      <c r="J165" s="5">
        <f>E165</f>
        <v>-171.26635413187435</v>
      </c>
      <c r="K165" s="5">
        <f>J165*0.3</f>
        <v>-51.379906239562303</v>
      </c>
    </row>
    <row r="166" spans="1:11" x14ac:dyDescent="0.25">
      <c r="A166" s="7">
        <v>158</v>
      </c>
      <c r="B166" s="5">
        <f>H165</f>
        <v>-42335.846498172468</v>
      </c>
      <c r="C166" s="5">
        <f>$C$9</f>
        <v>1060.6551523907524</v>
      </c>
      <c r="D166" s="5">
        <f>$D$9</f>
        <v>0</v>
      </c>
      <c r="E166" s="5">
        <f>B166*$D$4</f>
        <v>-176.39936040905195</v>
      </c>
      <c r="F166" s="5">
        <f>C166-E166-D166</f>
        <v>1237.0545127998043</v>
      </c>
      <c r="G166" s="5">
        <v>0</v>
      </c>
      <c r="H166" s="5">
        <f>B166-F166-G166</f>
        <v>-43572.901010972273</v>
      </c>
      <c r="I166" s="6">
        <f>I165+1</f>
        <v>158</v>
      </c>
      <c r="J166" s="5">
        <f>E166</f>
        <v>-176.39936040905195</v>
      </c>
      <c r="K166" s="5">
        <f>J166*0.3</f>
        <v>-52.919808122715587</v>
      </c>
    </row>
    <row r="167" spans="1:11" x14ac:dyDescent="0.25">
      <c r="A167" s="7">
        <v>159</v>
      </c>
      <c r="B167" s="5">
        <f>H166</f>
        <v>-43572.901010972273</v>
      </c>
      <c r="C167" s="5">
        <f>$C$9</f>
        <v>1060.6551523907524</v>
      </c>
      <c r="D167" s="5">
        <f>$D$9</f>
        <v>0</v>
      </c>
      <c r="E167" s="5">
        <f>B167*$D$4</f>
        <v>-181.55375421238446</v>
      </c>
      <c r="F167" s="5">
        <f>C167-E167-D167</f>
        <v>1242.2089066031369</v>
      </c>
      <c r="G167" s="5">
        <v>0</v>
      </c>
      <c r="H167" s="5">
        <f>B167-F167-G167</f>
        <v>-44815.109917575413</v>
      </c>
      <c r="I167" s="6">
        <f>I166+1</f>
        <v>159</v>
      </c>
      <c r="J167" s="5">
        <f>E167</f>
        <v>-181.55375421238446</v>
      </c>
      <c r="K167" s="5">
        <f>J167*0.3</f>
        <v>-54.466126263715338</v>
      </c>
    </row>
    <row r="168" spans="1:11" x14ac:dyDescent="0.25">
      <c r="A168" s="7">
        <v>160</v>
      </c>
      <c r="B168" s="5">
        <f>H167</f>
        <v>-44815.109917575413</v>
      </c>
      <c r="C168" s="5">
        <f>$C$9</f>
        <v>1060.6551523907524</v>
      </c>
      <c r="D168" s="5">
        <f>$D$9</f>
        <v>0</v>
      </c>
      <c r="E168" s="5">
        <f>B168*$D$4</f>
        <v>-186.72962465656423</v>
      </c>
      <c r="F168" s="5">
        <f>C168-E168-D168</f>
        <v>1247.3847770473167</v>
      </c>
      <c r="G168" s="5">
        <v>0</v>
      </c>
      <c r="H168" s="5">
        <f>B168-F168-G168</f>
        <v>-46062.494694622728</v>
      </c>
      <c r="I168" s="6">
        <f>I167+1</f>
        <v>160</v>
      </c>
      <c r="J168" s="5">
        <f>E168</f>
        <v>-186.72962465656423</v>
      </c>
      <c r="K168" s="5">
        <f>J168*0.3</f>
        <v>-56.018887396969269</v>
      </c>
    </row>
    <row r="169" spans="1:11" x14ac:dyDescent="0.25">
      <c r="A169" s="7">
        <v>161</v>
      </c>
      <c r="B169" s="5">
        <f>H168</f>
        <v>-46062.494694622728</v>
      </c>
      <c r="C169" s="5">
        <f>$C$9</f>
        <v>1060.6551523907524</v>
      </c>
      <c r="D169" s="5">
        <f>$D$9</f>
        <v>0</v>
      </c>
      <c r="E169" s="5">
        <f>B169*$D$4</f>
        <v>-191.92706122759469</v>
      </c>
      <c r="F169" s="5">
        <f>C169-E169-D169</f>
        <v>1252.5822136183472</v>
      </c>
      <c r="G169" s="5">
        <v>0</v>
      </c>
      <c r="H169" s="5">
        <f>B169-F169-G169</f>
        <v>-47315.076908241077</v>
      </c>
      <c r="I169" s="6">
        <f>I168+1</f>
        <v>161</v>
      </c>
      <c r="J169" s="5">
        <f>E169</f>
        <v>-191.92706122759469</v>
      </c>
      <c r="K169" s="5">
        <f>J169*0.3</f>
        <v>-57.578118368278403</v>
      </c>
    </row>
    <row r="170" spans="1:11" x14ac:dyDescent="0.25">
      <c r="A170" s="7">
        <v>162</v>
      </c>
      <c r="B170" s="5">
        <f>H169</f>
        <v>-47315.076908241077</v>
      </c>
      <c r="C170" s="5">
        <f>$C$9</f>
        <v>1060.6551523907524</v>
      </c>
      <c r="D170" s="5">
        <f>$D$9</f>
        <v>0</v>
      </c>
      <c r="E170" s="5">
        <f>B170*$D$4</f>
        <v>-197.14615378433783</v>
      </c>
      <c r="F170" s="5">
        <f>C170-E170-D170</f>
        <v>1257.8013061750903</v>
      </c>
      <c r="G170" s="5">
        <v>0</v>
      </c>
      <c r="H170" s="5">
        <f>B170-F170-G170</f>
        <v>-48572.878214416167</v>
      </c>
      <c r="I170" s="6">
        <f>I169+1</f>
        <v>162</v>
      </c>
      <c r="J170" s="5">
        <f>E170</f>
        <v>-197.14615378433783</v>
      </c>
      <c r="K170" s="5">
        <f>J170*0.3</f>
        <v>-59.143846135301345</v>
      </c>
    </row>
    <row r="171" spans="1:11" x14ac:dyDescent="0.25">
      <c r="A171" s="7">
        <v>163</v>
      </c>
      <c r="B171" s="5">
        <f>H170</f>
        <v>-48572.878214416167</v>
      </c>
      <c r="C171" s="5">
        <f>$C$9</f>
        <v>1060.6551523907524</v>
      </c>
      <c r="D171" s="5">
        <f>$D$9</f>
        <v>0</v>
      </c>
      <c r="E171" s="5">
        <f>B171*$D$4</f>
        <v>-202.38699256006737</v>
      </c>
      <c r="F171" s="5">
        <f>C171-E171-D171</f>
        <v>1263.0421449508199</v>
      </c>
      <c r="G171" s="5">
        <v>0</v>
      </c>
      <c r="H171" s="5">
        <f>B171-F171-G171</f>
        <v>-49835.920359366988</v>
      </c>
      <c r="I171" s="6">
        <f>I170+1</f>
        <v>163</v>
      </c>
      <c r="J171" s="5">
        <f>E171</f>
        <v>-202.38699256006737</v>
      </c>
      <c r="K171" s="5">
        <f>J171*0.3</f>
        <v>-60.716097768020205</v>
      </c>
    </row>
    <row r="172" spans="1:11" x14ac:dyDescent="0.25">
      <c r="A172" s="7">
        <v>164</v>
      </c>
      <c r="B172" s="5">
        <f>H171</f>
        <v>-49835.920359366988</v>
      </c>
      <c r="C172" s="5">
        <f>$C$9</f>
        <v>1060.6551523907524</v>
      </c>
      <c r="D172" s="5">
        <f>$D$9</f>
        <v>0</v>
      </c>
      <c r="E172" s="5">
        <f>B172*$D$4</f>
        <v>-207.64966816402912</v>
      </c>
      <c r="F172" s="5">
        <f>C172-E172-D172</f>
        <v>1268.3048205547816</v>
      </c>
      <c r="G172" s="5">
        <v>0</v>
      </c>
      <c r="H172" s="5">
        <f>B172-F172-G172</f>
        <v>-51104.22517992177</v>
      </c>
      <c r="I172" s="6">
        <f>I171+1</f>
        <v>164</v>
      </c>
      <c r="J172" s="5">
        <f>E172</f>
        <v>-207.64966816402912</v>
      </c>
      <c r="K172" s="5">
        <f>J172*0.3</f>
        <v>-62.294900449208733</v>
      </c>
    </row>
    <row r="173" spans="1:11" x14ac:dyDescent="0.25">
      <c r="A173" s="7">
        <v>165</v>
      </c>
      <c r="B173" s="5">
        <f>H172</f>
        <v>-51104.22517992177</v>
      </c>
      <c r="C173" s="5">
        <f>$C$9</f>
        <v>1060.6551523907524</v>
      </c>
      <c r="D173" s="5">
        <f>$D$9</f>
        <v>0</v>
      </c>
      <c r="E173" s="5">
        <f>B173*$D$4</f>
        <v>-212.93427158300736</v>
      </c>
      <c r="F173" s="5">
        <f>C173-E173-D173</f>
        <v>1273.5894239737597</v>
      </c>
      <c r="G173" s="5">
        <v>0</v>
      </c>
      <c r="H173" s="5">
        <f>B173-F173-G173</f>
        <v>-52377.814603895531</v>
      </c>
      <c r="I173" s="6">
        <f>I172+1</f>
        <v>165</v>
      </c>
      <c r="J173" s="5">
        <f>E173</f>
        <v>-212.93427158300736</v>
      </c>
      <c r="K173" s="5">
        <f>J173*0.3</f>
        <v>-63.880281474902205</v>
      </c>
    </row>
    <row r="174" spans="1:11" x14ac:dyDescent="0.25">
      <c r="A174" s="7">
        <v>166</v>
      </c>
      <c r="B174" s="5">
        <f>H173</f>
        <v>-52377.814603895531</v>
      </c>
      <c r="C174" s="5">
        <f>$C$9</f>
        <v>1060.6551523907524</v>
      </c>
      <c r="D174" s="5">
        <f>$D$9</f>
        <v>0</v>
      </c>
      <c r="E174" s="5">
        <f>B174*$D$4</f>
        <v>-218.24089418289805</v>
      </c>
      <c r="F174" s="5">
        <f>C174-E174-D174</f>
        <v>1278.8960465736504</v>
      </c>
      <c r="G174" s="5">
        <v>0</v>
      </c>
      <c r="H174" s="5">
        <f>B174-F174-G174</f>
        <v>-53656.710650469184</v>
      </c>
      <c r="I174" s="6">
        <f>I173+1</f>
        <v>166</v>
      </c>
      <c r="J174" s="5">
        <f>E174</f>
        <v>-218.24089418289805</v>
      </c>
      <c r="K174" s="5">
        <f>J174*0.3</f>
        <v>-65.472268254869405</v>
      </c>
    </row>
    <row r="175" spans="1:11" x14ac:dyDescent="0.25">
      <c r="A175" s="7">
        <v>167</v>
      </c>
      <c r="B175" s="5">
        <f>H174</f>
        <v>-53656.710650469184</v>
      </c>
      <c r="C175" s="5">
        <f>$C$9</f>
        <v>1060.6551523907524</v>
      </c>
      <c r="D175" s="5">
        <f>$D$9</f>
        <v>0</v>
      </c>
      <c r="E175" s="5">
        <f>B175*$D$4</f>
        <v>-223.56962771028827</v>
      </c>
      <c r="F175" s="5">
        <f>C175-E175-D175</f>
        <v>1284.2247801010408</v>
      </c>
      <c r="G175" s="5">
        <v>0</v>
      </c>
      <c r="H175" s="5">
        <f>B175-F175-G175</f>
        <v>-54940.935430570222</v>
      </c>
      <c r="I175" s="6">
        <f>I174+1</f>
        <v>167</v>
      </c>
      <c r="J175" s="5">
        <f>E175</f>
        <v>-223.56962771028827</v>
      </c>
      <c r="K175" s="5">
        <f>J175*0.3</f>
        <v>-67.070888313086485</v>
      </c>
    </row>
    <row r="176" spans="1:11" x14ac:dyDescent="0.25">
      <c r="A176" s="7">
        <v>168</v>
      </c>
      <c r="B176" s="5">
        <f>H175</f>
        <v>-54940.935430570222</v>
      </c>
      <c r="C176" s="5">
        <f>$C$9</f>
        <v>1060.6551523907524</v>
      </c>
      <c r="D176" s="5">
        <f>$D$9</f>
        <v>0</v>
      </c>
      <c r="E176" s="5">
        <f>B176*$D$4</f>
        <v>-228.92056429404258</v>
      </c>
      <c r="F176" s="5">
        <f>C176-E176-D176</f>
        <v>1289.575716684795</v>
      </c>
      <c r="G176" s="5">
        <v>0</v>
      </c>
      <c r="H176" s="5">
        <f>B176-F176-G176</f>
        <v>-56230.51114725502</v>
      </c>
      <c r="I176" s="6">
        <f>I175+1</f>
        <v>168</v>
      </c>
      <c r="J176" s="5">
        <f>E176</f>
        <v>-228.92056429404258</v>
      </c>
      <c r="K176" s="5">
        <f>J176*0.3</f>
        <v>-68.676169288212776</v>
      </c>
    </row>
    <row r="177" spans="1:11" x14ac:dyDescent="0.25">
      <c r="A177" s="7">
        <v>169</v>
      </c>
      <c r="B177" s="5">
        <f>H176</f>
        <v>-56230.51114725502</v>
      </c>
      <c r="C177" s="5">
        <f>$C$9</f>
        <v>1060.6551523907524</v>
      </c>
      <c r="D177" s="5">
        <f>$D$9</f>
        <v>0</v>
      </c>
      <c r="E177" s="5">
        <f>B177*$D$4</f>
        <v>-234.29379644689593</v>
      </c>
      <c r="F177" s="5">
        <f>C177-E177-D177</f>
        <v>1294.9489488376482</v>
      </c>
      <c r="G177" s="5">
        <v>0</v>
      </c>
      <c r="H177" s="5">
        <f>B177-F177-G177</f>
        <v>-57525.460096092669</v>
      </c>
      <c r="I177" s="6">
        <f>I176+1</f>
        <v>169</v>
      </c>
      <c r="J177" s="5">
        <f>E177</f>
        <v>-234.29379644689593</v>
      </c>
      <c r="K177" s="5">
        <f>J177*0.3</f>
        <v>-70.288138934068769</v>
      </c>
    </row>
    <row r="178" spans="1:11" x14ac:dyDescent="0.25">
      <c r="A178" s="7">
        <v>170</v>
      </c>
      <c r="B178" s="5">
        <f>H177</f>
        <v>-57525.460096092669</v>
      </c>
      <c r="C178" s="5">
        <f>$C$9</f>
        <v>1060.6551523907524</v>
      </c>
      <c r="D178" s="5">
        <f>$D$9</f>
        <v>0</v>
      </c>
      <c r="E178" s="5">
        <f>B178*$D$4</f>
        <v>-239.68941706705277</v>
      </c>
      <c r="F178" s="5">
        <f>C178-E178-D178</f>
        <v>1300.3445694578052</v>
      </c>
      <c r="G178" s="5">
        <v>0</v>
      </c>
      <c r="H178" s="5">
        <f>B178-F178-G178</f>
        <v>-58825.804665550473</v>
      </c>
      <c r="I178" s="6">
        <f>I177+1</f>
        <v>170</v>
      </c>
      <c r="J178" s="5">
        <f>E178</f>
        <v>-239.68941706705277</v>
      </c>
      <c r="K178" s="5">
        <f>J178*0.3</f>
        <v>-71.906825120115826</v>
      </c>
    </row>
    <row r="179" spans="1:11" x14ac:dyDescent="0.25">
      <c r="A179" s="7">
        <v>171</v>
      </c>
      <c r="B179" s="5">
        <f>H178</f>
        <v>-58825.804665550473</v>
      </c>
      <c r="C179" s="5">
        <f>$C$9</f>
        <v>1060.6551523907524</v>
      </c>
      <c r="D179" s="5">
        <f>$D$9</f>
        <v>0</v>
      </c>
      <c r="E179" s="5">
        <f>B179*$D$4</f>
        <v>-245.10751943979363</v>
      </c>
      <c r="F179" s="5">
        <f>C179-E179-D179</f>
        <v>1305.762671830546</v>
      </c>
      <c r="G179" s="5">
        <v>0</v>
      </c>
      <c r="H179" s="5">
        <f>B179-F179-G179</f>
        <v>-60131.56733738102</v>
      </c>
      <c r="I179" s="6">
        <f>I178+1</f>
        <v>171</v>
      </c>
      <c r="J179" s="5">
        <f>E179</f>
        <v>-245.10751943979363</v>
      </c>
      <c r="K179" s="5">
        <f>J179*0.3</f>
        <v>-73.532255831938087</v>
      </c>
    </row>
    <row r="180" spans="1:11" x14ac:dyDescent="0.25">
      <c r="A180" s="7">
        <v>172</v>
      </c>
      <c r="B180" s="5">
        <f>H179</f>
        <v>-60131.56733738102</v>
      </c>
      <c r="C180" s="5">
        <f>$C$9</f>
        <v>1060.6551523907524</v>
      </c>
      <c r="D180" s="5">
        <f>$D$9</f>
        <v>0</v>
      </c>
      <c r="E180" s="5">
        <f>B180*$D$4</f>
        <v>-250.54819723908759</v>
      </c>
      <c r="F180" s="5">
        <f>C180-E180-D180</f>
        <v>1311.20334962984</v>
      </c>
      <c r="G180" s="5">
        <v>0</v>
      </c>
      <c r="H180" s="5">
        <f>B180-F180-G180</f>
        <v>-61442.77068701086</v>
      </c>
      <c r="I180" s="6">
        <f>I179+1</f>
        <v>172</v>
      </c>
      <c r="J180" s="5">
        <f>E180</f>
        <v>-250.54819723908759</v>
      </c>
      <c r="K180" s="5">
        <f>J180*0.3</f>
        <v>-75.164459171726278</v>
      </c>
    </row>
    <row r="181" spans="1:11" x14ac:dyDescent="0.25">
      <c r="A181" s="7">
        <v>173</v>
      </c>
      <c r="B181" s="5">
        <f>H180</f>
        <v>-61442.77068701086</v>
      </c>
      <c r="C181" s="5">
        <f>$C$9</f>
        <v>1060.6551523907524</v>
      </c>
      <c r="D181" s="5">
        <f>$D$9</f>
        <v>0</v>
      </c>
      <c r="E181" s="5">
        <f>B181*$D$4</f>
        <v>-256.0115445292119</v>
      </c>
      <c r="F181" s="5">
        <f>C181-E181-D181</f>
        <v>1316.6666969199644</v>
      </c>
      <c r="G181" s="5">
        <v>0</v>
      </c>
      <c r="H181" s="5">
        <f>B181-F181-G181</f>
        <v>-62759.437383930825</v>
      </c>
      <c r="I181" s="6">
        <f>I180+1</f>
        <v>173</v>
      </c>
      <c r="J181" s="5">
        <f>E181</f>
        <v>-256.0115445292119</v>
      </c>
      <c r="K181" s="5">
        <f>J181*0.3</f>
        <v>-76.803463358763565</v>
      </c>
    </row>
    <row r="182" spans="1:11" x14ac:dyDescent="0.25">
      <c r="A182" s="7">
        <v>174</v>
      </c>
      <c r="B182" s="5">
        <f>H181</f>
        <v>-62759.437383930825</v>
      </c>
      <c r="C182" s="5">
        <f>$C$9</f>
        <v>1060.6551523907524</v>
      </c>
      <c r="D182" s="5">
        <f>$D$9</f>
        <v>0</v>
      </c>
      <c r="E182" s="5">
        <f>B182*$D$4</f>
        <v>-261.49765576637844</v>
      </c>
      <c r="F182" s="5">
        <f>C182-E182-D182</f>
        <v>1322.1528081571309</v>
      </c>
      <c r="G182" s="5">
        <v>0</v>
      </c>
      <c r="H182" s="5">
        <f>B182-F182-G182</f>
        <v>-64081.590192087955</v>
      </c>
      <c r="I182" s="6">
        <f>I181+1</f>
        <v>174</v>
      </c>
      <c r="J182" s="5">
        <f>E182</f>
        <v>-261.49765576637844</v>
      </c>
      <c r="K182" s="5">
        <f>J182*0.3</f>
        <v>-78.449296729913527</v>
      </c>
    </row>
    <row r="183" spans="1:11" x14ac:dyDescent="0.25">
      <c r="A183" s="7">
        <v>175</v>
      </c>
      <c r="B183" s="5">
        <f>H182</f>
        <v>-64081.590192087955</v>
      </c>
      <c r="C183" s="5">
        <f>$C$9</f>
        <v>1060.6551523907524</v>
      </c>
      <c r="D183" s="5">
        <f>$D$9</f>
        <v>0</v>
      </c>
      <c r="E183" s="5">
        <f>B183*$D$4</f>
        <v>-267.00662580036646</v>
      </c>
      <c r="F183" s="5">
        <f>C183-E183-D183</f>
        <v>1327.6617781911189</v>
      </c>
      <c r="G183" s="5">
        <v>0</v>
      </c>
      <c r="H183" s="5">
        <f>B183-F183-G183</f>
        <v>-65409.251970279074</v>
      </c>
      <c r="I183" s="6">
        <f>I182+1</f>
        <v>175</v>
      </c>
      <c r="J183" s="5">
        <f>E183</f>
        <v>-267.00662580036646</v>
      </c>
      <c r="K183" s="5">
        <f>J183*0.3</f>
        <v>-80.101987740109934</v>
      </c>
    </row>
    <row r="184" spans="1:11" x14ac:dyDescent="0.25">
      <c r="A184" s="7">
        <v>176</v>
      </c>
      <c r="B184" s="5">
        <f>H183</f>
        <v>-65409.251970279074</v>
      </c>
      <c r="C184" s="5">
        <f>$C$9</f>
        <v>1060.6551523907524</v>
      </c>
      <c r="D184" s="5">
        <f>$D$9</f>
        <v>0</v>
      </c>
      <c r="E184" s="5">
        <f>B184*$D$4</f>
        <v>-272.53854987616279</v>
      </c>
      <c r="F184" s="5">
        <f>C184-E184-D184</f>
        <v>1333.1937022669151</v>
      </c>
      <c r="G184" s="5">
        <v>0</v>
      </c>
      <c r="H184" s="5">
        <f>B184-F184-G184</f>
        <v>-66742.44567254599</v>
      </c>
      <c r="I184" s="6">
        <f>I183+1</f>
        <v>176</v>
      </c>
      <c r="J184" s="5">
        <f>E184</f>
        <v>-272.53854987616279</v>
      </c>
      <c r="K184" s="5">
        <f>J184*0.3</f>
        <v>-81.761564962848837</v>
      </c>
    </row>
    <row r="185" spans="1:11" x14ac:dyDescent="0.25">
      <c r="A185" s="7">
        <v>177</v>
      </c>
      <c r="B185" s="5">
        <f>H184</f>
        <v>-66742.44567254599</v>
      </c>
      <c r="C185" s="5">
        <f>$C$9</f>
        <v>1060.6551523907524</v>
      </c>
      <c r="D185" s="5">
        <f>$D$9</f>
        <v>0</v>
      </c>
      <c r="E185" s="5">
        <f>B185*$D$4</f>
        <v>-278.09352363560828</v>
      </c>
      <c r="F185" s="5">
        <f>C185-E185-D185</f>
        <v>1338.7486760263607</v>
      </c>
      <c r="G185" s="5">
        <v>0</v>
      </c>
      <c r="H185" s="5">
        <f>B185-F185-G185</f>
        <v>-68081.194348572346</v>
      </c>
      <c r="I185" s="6">
        <f>I184+1</f>
        <v>177</v>
      </c>
      <c r="J185" s="5">
        <f>E185</f>
        <v>-278.09352363560828</v>
      </c>
      <c r="K185" s="5">
        <f>J185*0.3</f>
        <v>-83.428057090682486</v>
      </c>
    </row>
    <row r="186" spans="1:11" x14ac:dyDescent="0.25">
      <c r="A186" s="7">
        <v>178</v>
      </c>
      <c r="B186" s="5">
        <f>H185</f>
        <v>-68081.194348572346</v>
      </c>
      <c r="C186" s="5">
        <f>$C$9</f>
        <v>1060.6551523907524</v>
      </c>
      <c r="D186" s="5">
        <f>$D$9</f>
        <v>0</v>
      </c>
      <c r="E186" s="5">
        <f>B186*$D$4</f>
        <v>-283.67164311905145</v>
      </c>
      <c r="F186" s="5">
        <f>C186-E186-D186</f>
        <v>1344.3267955098038</v>
      </c>
      <c r="G186" s="5">
        <v>0</v>
      </c>
      <c r="H186" s="5">
        <f>B186-F186-G186</f>
        <v>-69425.521144082144</v>
      </c>
      <c r="I186" s="6">
        <f>I185+1</f>
        <v>178</v>
      </c>
      <c r="J186" s="5">
        <f>E186</f>
        <v>-283.67164311905145</v>
      </c>
      <c r="K186" s="5">
        <f>J186*0.3</f>
        <v>-85.101492935715427</v>
      </c>
    </row>
    <row r="187" spans="1:11" x14ac:dyDescent="0.25">
      <c r="A187" s="7">
        <v>179</v>
      </c>
      <c r="B187" s="5">
        <f>H186</f>
        <v>-69425.521144082144</v>
      </c>
      <c r="C187" s="5">
        <f>$C$9</f>
        <v>1060.6551523907524</v>
      </c>
      <c r="D187" s="5">
        <f>$D$9</f>
        <v>0</v>
      </c>
      <c r="E187" s="5">
        <f>B187*$D$4</f>
        <v>-289.27300476700896</v>
      </c>
      <c r="F187" s="5">
        <f>C187-E187-D187</f>
        <v>1349.9281571577612</v>
      </c>
      <c r="G187" s="5">
        <v>0</v>
      </c>
      <c r="H187" s="5">
        <f>B187-F187-G187</f>
        <v>-70775.449301239903</v>
      </c>
      <c r="I187" s="6">
        <f>I186+1</f>
        <v>179</v>
      </c>
      <c r="J187" s="5">
        <f>E187</f>
        <v>-289.27300476700896</v>
      </c>
      <c r="K187" s="5">
        <f>J187*0.3</f>
        <v>-86.781901430102678</v>
      </c>
    </row>
    <row r="188" spans="1:11" x14ac:dyDescent="0.25">
      <c r="A188" s="7">
        <v>180</v>
      </c>
      <c r="B188" s="5">
        <f>H187</f>
        <v>-70775.449301239903</v>
      </c>
      <c r="C188" s="5">
        <f>$C$9</f>
        <v>1060.6551523907524</v>
      </c>
      <c r="D188" s="5">
        <f>$D$9</f>
        <v>0</v>
      </c>
      <c r="E188" s="5">
        <f>B188*$D$4</f>
        <v>-294.89770542183294</v>
      </c>
      <c r="F188" s="5">
        <f>C188-E188-D188</f>
        <v>1355.5528578125854</v>
      </c>
      <c r="G188" s="5">
        <v>0</v>
      </c>
      <c r="H188" s="5">
        <f>B188-F188-G188</f>
        <v>-72131.002159052485</v>
      </c>
      <c r="I188" s="6">
        <f>I187+1</f>
        <v>180</v>
      </c>
      <c r="J188" s="5">
        <f>E188</f>
        <v>-294.89770542183294</v>
      </c>
      <c r="K188" s="5">
        <f>J188*0.3</f>
        <v>-88.469311626549882</v>
      </c>
    </row>
    <row r="189" spans="1:11" x14ac:dyDescent="0.25">
      <c r="K189" s="4">
        <f>SUM(K9:K188)</f>
        <v>5636.0775813848668</v>
      </c>
    </row>
  </sheetData>
  <pageMargins left="0.7" right="0.7" top="0.75" bottom="0.75" header="0.3" footer="0.3"/>
  <pageSetup paperSize="9" scale="26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Amorteringar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Pedersen</dc:creator>
  <cp:lastModifiedBy>Björn Pedersen</cp:lastModifiedBy>
  <dcterms:created xsi:type="dcterms:W3CDTF">2023-11-26T09:44:34Z</dcterms:created>
  <dcterms:modified xsi:type="dcterms:W3CDTF">2023-11-26T09:48:11Z</dcterms:modified>
</cp:coreProperties>
</file>