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<sst xmlns="http://schemas.openxmlformats.org/spreadsheetml/2006/main" count="26" uniqueCount="26">
  <si>
    <t xml:space="preserve">Lån</t>
  </si>
  <si>
    <t xml:space="preserve">Skuld</t>
  </si>
  <si>
    <t xml:space="preserve">Ränta</t>
  </si>
  <si>
    <t xml:space="preserve">Andel av totalskuld(%)</t>
  </si>
  <si>
    <t xml:space="preserve">Räntekostnad(månad)</t>
  </si>
  <si>
    <t xml:space="preserve">Amortering(månad)</t>
  </si>
  <si>
    <t xml:space="preserve">Ränta+Amortering(månad)</t>
  </si>
  <si>
    <t xml:space="preserve">Brixo</t>
  </si>
  <si>
    <t xml:space="preserve">Merax</t>
  </si>
  <si>
    <t xml:space="preserve">Kontantfinans</t>
  </si>
  <si>
    <t xml:space="preserve">Flexkontot</t>
  </si>
  <si>
    <t xml:space="preserve">Tryggkredit</t>
  </si>
  <si>
    <t xml:space="preserve">Binly</t>
  </si>
  <si>
    <t xml:space="preserve">Fairlo</t>
  </si>
  <si>
    <t xml:space="preserve">Northmill</t>
  </si>
  <si>
    <t xml:space="preserve">Marginalen</t>
  </si>
  <si>
    <t xml:space="preserve">Swedbank</t>
  </si>
  <si>
    <t xml:space="preserve">Ikano</t>
  </si>
  <si>
    <t xml:space="preserve">Carpay</t>
  </si>
  <si>
    <t xml:space="preserve">Preem</t>
  </si>
  <si>
    <t xml:space="preserve">Klarna</t>
  </si>
  <si>
    <t xml:space="preserve">Bilia</t>
  </si>
  <si>
    <t xml:space="preserve">Summa</t>
  </si>
  <si>
    <t xml:space="preserve">Total skuld</t>
  </si>
  <si>
    <t xml:space="preserve">Betalningsutrymme per månad</t>
  </si>
  <si>
    <t xml:space="preserve">Antal månader avbetalning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</si>
</sst>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0\ %"/>
    <numFmt numFmtId="167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7" activeCellId="0" sqref="C27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26.12"/>
    <col collapsed="false" customWidth="true" hidden="false" outlineLevel="0" max="3" min="3" style="0" width="16.26"/>
    <col collapsed="false" customWidth="true" hidden="true" outlineLevel="0" max="4" min="4" style="0" width="20.7"/>
    <col collapsed="false" customWidth="true" hidden="false" outlineLevel="0" max="5" min="5" style="1" width="19.58"/>
    <col collapsed="false" customWidth="true" hidden="false" outlineLevel="0" max="6" min="6" style="1" width="24.17"/>
    <col collapsed="false" customWidth="true" hidden="false" outlineLevel="0" max="7" min="7" style="1" width="25.28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4" customFormat="false" ht="12.8" hidden="false" customHeight="false" outlineLevel="0" collapsed="false">
      <c r="A4" s="0" t="s">
        <v>7</v>
      </c>
      <c r="B4" s="4" t="n">
        <v>16260</v>
      </c>
      <c r="C4" s="5" t="n">
        <v>0.08</v>
      </c>
      <c r="D4" s="0" t="n">
        <f aca="false">(B4/B29)*100</f>
        <v>1.3129346673697</v>
      </c>
      <c r="E4" s="1" t="n">
        <f aca="false">SUM((B4*C4)/12)</f>
        <v>108.4</v>
      </c>
      <c r="F4" s="1" t="n">
        <f aca="false">G4-E4</f>
        <v>135.805848130764</v>
      </c>
      <c r="G4" s="1" t="n">
        <f aca="false">B30*(D4/100)</f>
        <v>244.205848130764</v>
      </c>
    </row>
    <row r="5" customFormat="false" ht="12.8" hidden="false" customHeight="false" outlineLevel="0" collapsed="false">
      <c r="A5" s="0" t="s">
        <v>8</v>
      </c>
      <c r="B5" s="4" t="n">
        <v>9029</v>
      </c>
      <c r="C5" s="5" t="n">
        <v>0.08</v>
      </c>
      <c r="D5" s="6" t="n">
        <f aca="false">(B5/B29)*100</f>
        <v>0.729058247950861</v>
      </c>
      <c r="E5" s="1" t="n">
        <f aca="false">SUM((B5*C5)/12)</f>
        <v>60.1933333333333</v>
      </c>
      <c r="F5" s="1" t="n">
        <f aca="false">G5-E5</f>
        <v>75.4115007855268</v>
      </c>
      <c r="G5" s="1" t="n">
        <f aca="false">B30*(D5/100)</f>
        <v>135.60483411886</v>
      </c>
    </row>
    <row r="6" customFormat="false" ht="12.8" hidden="false" customHeight="false" outlineLevel="0" collapsed="false">
      <c r="A6" s="0" t="s">
        <v>9</v>
      </c>
      <c r="B6" s="4" t="n">
        <v>2361</v>
      </c>
      <c r="C6" s="5" t="n">
        <v>0.08</v>
      </c>
      <c r="D6" s="6" t="n">
        <f aca="false">(B6/B29)*100</f>
        <v>0.190641989523976</v>
      </c>
      <c r="E6" s="1" t="n">
        <f aca="false">SUM((B6*C6)/12)</f>
        <v>15.74</v>
      </c>
      <c r="F6" s="1" t="n">
        <f aca="false">G6-E6</f>
        <v>19.7194100514596</v>
      </c>
      <c r="G6" s="1" t="n">
        <f aca="false">B30*(D6/100)</f>
        <v>35.4594100514596</v>
      </c>
    </row>
    <row r="7" customFormat="false" ht="12.8" hidden="false" customHeight="false" outlineLevel="0" collapsed="false">
      <c r="A7" s="0" t="s">
        <v>10</v>
      </c>
      <c r="B7" s="4" t="n">
        <v>15050</v>
      </c>
      <c r="C7" s="5" t="n">
        <v>0.08</v>
      </c>
      <c r="D7" s="6" t="n">
        <f aca="false">(B7/B29)*100</f>
        <v>1.21523165706728</v>
      </c>
      <c r="E7" s="1" t="n">
        <f aca="false">SUM((B7*C7)/12)</f>
        <v>100.333333333333</v>
      </c>
      <c r="F7" s="1" t="n">
        <f aca="false">G7-E7</f>
        <v>125.699754881181</v>
      </c>
      <c r="G7" s="1" t="n">
        <f aca="false">B30*(D7/100)</f>
        <v>226.033088214514</v>
      </c>
    </row>
    <row r="8" customFormat="false" ht="12.8" hidden="false" customHeight="false" outlineLevel="0" collapsed="false">
      <c r="A8" s="0" t="s">
        <v>11</v>
      </c>
      <c r="B8" s="4" t="n">
        <v>49320</v>
      </c>
      <c r="C8" s="5" t="n">
        <v>0.08</v>
      </c>
      <c r="D8" s="6" t="n">
        <f aca="false">(B8/B29)*100</f>
        <v>3.9824069984424</v>
      </c>
      <c r="E8" s="1" t="n">
        <f aca="false">SUM((B8*C8)/12)</f>
        <v>328.8</v>
      </c>
      <c r="F8" s="1" t="n">
        <f aca="false">G8-E8</f>
        <v>411.927701710287</v>
      </c>
      <c r="G8" s="1" t="n">
        <f aca="false">B30*(D8/100)</f>
        <v>740.727701710287</v>
      </c>
    </row>
    <row r="9" customFormat="false" ht="12.8" hidden="false" customHeight="false" outlineLevel="0" collapsed="false">
      <c r="A9" s="6" t="s">
        <v>12</v>
      </c>
      <c r="B9" s="4" t="n">
        <v>4839</v>
      </c>
      <c r="C9" s="5" t="n">
        <v>0.08</v>
      </c>
      <c r="D9" s="6" t="n">
        <f aca="false">(B9/B29)*100</f>
        <v>0.39073129492017</v>
      </c>
      <c r="E9" s="1" t="n">
        <f aca="false">SUM((B9*C9)/12)</f>
        <v>32.26</v>
      </c>
      <c r="F9" s="1" t="n">
        <f aca="false">G9-E9</f>
        <v>40.4160208551517</v>
      </c>
      <c r="G9" s="1" t="n">
        <f aca="false">B30*(D9/100)</f>
        <v>72.6760208551517</v>
      </c>
    </row>
    <row r="10" customFormat="false" ht="12.8" hidden="false" customHeight="false" outlineLevel="0" collapsed="false">
      <c r="A10" s="6" t="s">
        <v>13</v>
      </c>
      <c r="B10" s="4" t="n">
        <v>100000</v>
      </c>
      <c r="C10" s="5" t="n">
        <v>0.08</v>
      </c>
      <c r="D10" s="6" t="n">
        <f aca="false">(B10/B29)*100</f>
        <v>8.07462895061315</v>
      </c>
      <c r="E10" s="1" t="n">
        <f aca="false">SUM((B10*C10)/12)</f>
        <v>666.666666666667</v>
      </c>
      <c r="F10" s="1" t="n">
        <f aca="false">G10-E10</f>
        <v>835.214318147379</v>
      </c>
      <c r="G10" s="1" t="n">
        <f aca="false">B30*(D10/100)</f>
        <v>1501.88098481405</v>
      </c>
    </row>
    <row r="11" customFormat="false" ht="12.8" hidden="false" customHeight="false" outlineLevel="0" collapsed="false">
      <c r="A11" s="6" t="s">
        <v>14</v>
      </c>
      <c r="B11" s="4" t="n">
        <v>183183</v>
      </c>
      <c r="C11" s="5" t="n">
        <v>0.08</v>
      </c>
      <c r="D11" s="6" t="n">
        <f aca="false">(B11/B29)*100</f>
        <v>14.7913475506017</v>
      </c>
      <c r="E11" s="1" t="n">
        <f aca="false">SUM((B11*C11)/12)</f>
        <v>1221.22</v>
      </c>
      <c r="F11" s="1" t="n">
        <f aca="false">G11-E11</f>
        <v>1529.97064441191</v>
      </c>
      <c r="G11" s="1" t="n">
        <f aca="false">B30*(D11/100)</f>
        <v>2751.19064441191</v>
      </c>
    </row>
    <row r="12" customFormat="false" ht="12.8" hidden="false" customHeight="false" outlineLevel="0" collapsed="false">
      <c r="A12" s="6" t="s">
        <v>15</v>
      </c>
      <c r="B12" s="4" t="n">
        <v>297373</v>
      </c>
      <c r="C12" s="5" t="n">
        <v>0.08</v>
      </c>
      <c r="D12" s="6" t="n">
        <f aca="false">(B12/B29)*100</f>
        <v>24.0117663493068</v>
      </c>
      <c r="E12" s="1" t="n">
        <f aca="false">SUM((B12*C12)/12)</f>
        <v>1982.48666666667</v>
      </c>
      <c r="F12" s="1" t="n">
        <f aca="false">G12-E12</f>
        <v>2483.7018743044</v>
      </c>
      <c r="G12" s="1" t="n">
        <f aca="false">B30*(D12/100)</f>
        <v>4466.18854097107</v>
      </c>
    </row>
    <row r="13" customFormat="false" ht="12.8" hidden="false" customHeight="false" outlineLevel="0" collapsed="false">
      <c r="A13" s="6" t="s">
        <v>16</v>
      </c>
      <c r="B13" s="4" t="n">
        <v>216374</v>
      </c>
      <c r="C13" s="5" t="n">
        <v>0.08</v>
      </c>
      <c r="D13" s="6" t="n">
        <f aca="false">(B13/B29)*100</f>
        <v>17.4713976455997</v>
      </c>
      <c r="E13" s="1" t="n">
        <f aca="false">SUM((B13*C13)/12)</f>
        <v>1442.49333333333</v>
      </c>
      <c r="F13" s="1" t="n">
        <f aca="false">G13-E13</f>
        <v>1807.18662874821</v>
      </c>
      <c r="G13" s="1" t="n">
        <f aca="false">B30*(D13/100)</f>
        <v>3249.67996208154</v>
      </c>
    </row>
    <row r="14" customFormat="false" ht="12.8" hidden="false" customHeight="false" outlineLevel="0" collapsed="false">
      <c r="A14" s="6" t="s">
        <v>17</v>
      </c>
      <c r="B14" s="4" t="n">
        <v>170500</v>
      </c>
      <c r="C14" s="5" t="n">
        <v>0.08</v>
      </c>
      <c r="D14" s="6" t="n">
        <f aca="false">(B14/B29)*100</f>
        <v>13.7672423607954</v>
      </c>
      <c r="E14" s="1" t="n">
        <f aca="false">SUM((B14*C14)/12)</f>
        <v>1136.66666666667</v>
      </c>
      <c r="F14" s="1" t="n">
        <f aca="false">G14-E14</f>
        <v>1424.04041244128</v>
      </c>
      <c r="G14" s="1" t="n">
        <f aca="false">B30*(D14/100)</f>
        <v>2560.70707910795</v>
      </c>
    </row>
    <row r="15" customFormat="false" ht="12.8" hidden="false" customHeight="false" outlineLevel="0" collapsed="false">
      <c r="A15" s="6" t="s">
        <v>18</v>
      </c>
      <c r="B15" s="4" t="n">
        <v>23000</v>
      </c>
      <c r="C15" s="5" t="n">
        <v>0.08</v>
      </c>
      <c r="D15" s="6" t="n">
        <f aca="false">(B15/B29)*100</f>
        <v>1.85716465864102</v>
      </c>
      <c r="E15" s="1" t="n">
        <f aca="false">SUM((B15*C15)/12)</f>
        <v>153.333333333333</v>
      </c>
      <c r="F15" s="1" t="n">
        <f aca="false">G15-E15</f>
        <v>192.099293173897</v>
      </c>
      <c r="G15" s="1" t="n">
        <f aca="false">B30*(D15/100)</f>
        <v>345.43262650723</v>
      </c>
    </row>
    <row r="16" customFormat="false" ht="12.8" hidden="false" customHeight="false" outlineLevel="0" collapsed="false">
      <c r="A16" s="6" t="s">
        <v>19</v>
      </c>
      <c r="B16" s="4" t="n">
        <v>9800</v>
      </c>
      <c r="C16" s="5" t="n">
        <v>0.08</v>
      </c>
      <c r="D16" s="6" t="n">
        <f aca="false">(B16/B29)*100</f>
        <v>0.791313637160088</v>
      </c>
      <c r="E16" s="1" t="n">
        <f aca="false">SUM((B16*C16)/12)</f>
        <v>65.3333333333333</v>
      </c>
      <c r="F16" s="1" t="n">
        <f aca="false">G16-E16</f>
        <v>81.8510031784431</v>
      </c>
      <c r="G16" s="1" t="n">
        <f aca="false">B30*(D16/100)</f>
        <v>147.184336511776</v>
      </c>
    </row>
    <row r="17" customFormat="false" ht="12.8" hidden="false" customHeight="false" outlineLevel="0" collapsed="false">
      <c r="A17" s="6" t="s">
        <v>20</v>
      </c>
      <c r="B17" s="4" t="n">
        <v>35000</v>
      </c>
      <c r="C17" s="5" t="n">
        <v>0.08</v>
      </c>
      <c r="D17" s="6" t="n">
        <f aca="false">(B17/B29)*100</f>
        <v>2.8261201327146</v>
      </c>
      <c r="E17" s="1" t="n">
        <f aca="false">SUM((B17*C17)/12)</f>
        <v>233.333333333333</v>
      </c>
      <c r="F17" s="1" t="n">
        <f aca="false">G17-E17</f>
        <v>292.325011351582</v>
      </c>
      <c r="G17" s="1" t="n">
        <f aca="false">B30*(D17/100)</f>
        <v>525.658344684916</v>
      </c>
    </row>
    <row r="18" customFormat="false" ht="12.8" hidden="false" customHeight="false" outlineLevel="0" collapsed="false">
      <c r="A18" s="0" t="s">
        <v>21</v>
      </c>
      <c r="B18" s="4" t="n">
        <v>106358</v>
      </c>
      <c r="C18" s="5" t="n">
        <v>0.08</v>
      </c>
      <c r="D18" s="6" t="n">
        <f aca="false">(B18/B29)*100</f>
        <v>8.58801385929313</v>
      </c>
      <c r="E18" s="1" t="n">
        <f aca="false">SUM((B18*C18)/12)</f>
        <v>709.053333333333</v>
      </c>
      <c r="F18" s="1" t="n">
        <f aca="false">G18-E18</f>
        <v>888.317244495189</v>
      </c>
      <c r="G18" s="1" t="n">
        <f aca="false">B30*(D18/100)</f>
        <v>1597.37057782852</v>
      </c>
    </row>
    <row r="22" customFormat="false" ht="12.8" hidden="false" customHeight="false" outlineLevel="0" collapsed="false">
      <c r="A22" s="2" t="s">
        <v>22</v>
      </c>
      <c r="E22" s="1" t="n">
        <f aca="false">SUM(E2:E20)</f>
        <v>8256.31333333333</v>
      </c>
      <c r="F22" s="1" t="n">
        <f aca="false">SUM(F2:F20)</f>
        <v>10343.6866666667</v>
      </c>
      <c r="G22" s="1" t="n">
        <f aca="false">SUM(G2:G20)</f>
        <v>18600</v>
      </c>
    </row>
    <row r="29" customFormat="false" ht="12.8" hidden="false" customHeight="false" outlineLevel="0" collapsed="false">
      <c r="A29" s="0" t="s">
        <v>23</v>
      </c>
      <c r="B29" s="0" t="n">
        <f aca="false">SUM(B2:B20)</f>
        <v>1238447</v>
      </c>
    </row>
    <row r="30" customFormat="false" ht="12.8" hidden="false" customHeight="false" outlineLevel="0" collapsed="false">
      <c r="A30" s="0" t="s">
        <v>24</v>
      </c>
      <c r="B30" s="4" t="n">
        <v>18600</v>
      </c>
    </row>
    <row r="31" customFormat="false" ht="12.8" hidden="false" customHeight="false" outlineLevel="0" collapsed="false">
      <c r="A31" s="0" t="s">
        <v>25</v>
      </c>
      <c r="B31" s="1" t="n">
        <f aca="false">B29/F22</f>
        <v>119.729748194229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2023-08-27T15:30:06Z</dcterms:created>
  <dc:creator/>
  <dc:description/>
  <dc:language>sv-SE</dc:language>
  <cp:lastModifiedBy/>
  <dcterms:modified xsi:type="dcterms:W3CDTF">2023-08-27T19:34:56Z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